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7월\조리안내서\2026년 7월 조리안내서\"/>
    </mc:Choice>
  </mc:AlternateContent>
  <xr:revisionPtr revIDLastSave="0" documentId="13_ncr:1_{F363857B-C603-4128-BF0C-DF56DB3637BC}" xr6:coauthVersionLast="47" xr6:coauthVersionMax="47" xr10:uidLastSave="{00000000-0000-0000-0000-000000000000}"/>
  <bookViews>
    <workbookView xWindow="3285" yWindow="3285" windowWidth="14385" windowHeight="11955" xr2:uid="{00000000-000D-0000-FFFF-FFFF00000000}"/>
  </bookViews>
  <sheets>
    <sheet name="20일" sheetId="8" r:id="rId1"/>
    <sheet name="21일" sheetId="9" r:id="rId2"/>
    <sheet name="22일" sheetId="10" r:id="rId3"/>
    <sheet name="23일" sheetId="12" r:id="rId4"/>
    <sheet name="24일" sheetId="14" r:id="rId5"/>
    <sheet name="25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3" i="8" l="1"/>
  <c r="F33" i="8" s="1"/>
  <c r="F32" i="8"/>
  <c r="F31" i="8"/>
  <c r="D31" i="8"/>
  <c r="D30" i="8"/>
  <c r="F30" i="8" s="1"/>
  <c r="F29" i="8"/>
  <c r="D29" i="8"/>
  <c r="D28" i="8"/>
  <c r="F28" i="8" s="1"/>
  <c r="D25" i="9"/>
  <c r="F25" i="9" s="1"/>
  <c r="D24" i="9"/>
  <c r="F24" i="9" s="1"/>
  <c r="D23" i="9"/>
  <c r="F23" i="9" s="1"/>
  <c r="D22" i="9"/>
  <c r="F22" i="9" s="1"/>
  <c r="D21" i="9"/>
  <c r="F21" i="9" s="1"/>
  <c r="D20" i="9"/>
  <c r="F20" i="9" s="1"/>
  <c r="D19" i="9"/>
  <c r="F19" i="9" s="1"/>
  <c r="D18" i="9"/>
  <c r="F18" i="9" s="1"/>
  <c r="D17" i="9"/>
  <c r="F17" i="9" s="1"/>
  <c r="D39" i="13" l="1"/>
  <c r="F39" i="13" s="1"/>
  <c r="D38" i="13"/>
  <c r="F38" i="13" s="1"/>
  <c r="D37" i="13"/>
  <c r="F37" i="13" s="1"/>
  <c r="D36" i="13"/>
  <c r="F36" i="13" s="1"/>
  <c r="D35" i="13"/>
  <c r="F35" i="13" s="1"/>
  <c r="D34" i="13"/>
  <c r="F34" i="13" s="1"/>
  <c r="D33" i="13"/>
  <c r="F33" i="13" s="1"/>
  <c r="D32" i="13"/>
  <c r="F32" i="13" s="1"/>
  <c r="F31" i="13"/>
  <c r="D30" i="13"/>
  <c r="F30" i="13" s="1"/>
  <c r="D29" i="13"/>
  <c r="F29" i="13" s="1"/>
  <c r="D28" i="13"/>
  <c r="F28" i="13" s="1"/>
  <c r="D27" i="13"/>
  <c r="F27" i="13" s="1"/>
  <c r="D26" i="13"/>
  <c r="F26" i="13" s="1"/>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42" i="14"/>
  <c r="F42" i="14" s="1"/>
  <c r="F41" i="14"/>
  <c r="D41" i="14"/>
  <c r="D40" i="14"/>
  <c r="F40" i="14" s="1"/>
  <c r="F39" i="14"/>
  <c r="D39" i="14"/>
  <c r="D38" i="14"/>
  <c r="F38" i="14" s="1"/>
  <c r="F37" i="14"/>
  <c r="D37" i="14"/>
  <c r="D36" i="14"/>
  <c r="F36" i="14" s="1"/>
  <c r="F35" i="14"/>
  <c r="D35" i="14"/>
  <c r="D34" i="14"/>
  <c r="F34" i="14" s="1"/>
  <c r="F33" i="14"/>
  <c r="D32" i="14"/>
  <c r="F32"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F16" i="14"/>
  <c r="D16" i="14"/>
  <c r="D15" i="14"/>
  <c r="F15" i="14" s="1"/>
  <c r="F14" i="14"/>
  <c r="D14" i="14"/>
  <c r="D13" i="14"/>
  <c r="F13" i="14" s="1"/>
  <c r="F12" i="14"/>
  <c r="D12" i="14"/>
  <c r="D11" i="14"/>
  <c r="F11" i="14" s="1"/>
  <c r="D10" i="14"/>
  <c r="F10" i="14" s="1"/>
  <c r="D55" i="12"/>
  <c r="F55" i="12" s="1"/>
  <c r="D54" i="12"/>
  <c r="F54" i="12" s="1"/>
  <c r="D53" i="12"/>
  <c r="F53" i="12" s="1"/>
  <c r="D52" i="12"/>
  <c r="F52" i="12" s="1"/>
  <c r="D51" i="12"/>
  <c r="F51" i="12" s="1"/>
  <c r="D50" i="12"/>
  <c r="F50" i="12" s="1"/>
  <c r="D49" i="12"/>
  <c r="F49" i="12" s="1"/>
  <c r="D48" i="12"/>
  <c r="F48" i="12" s="1"/>
  <c r="D47" i="12"/>
  <c r="F47" i="12" s="1"/>
  <c r="D46" i="12"/>
  <c r="F46" i="12" s="1"/>
  <c r="D45" i="12"/>
  <c r="F45" i="12" s="1"/>
  <c r="D44" i="12"/>
  <c r="F44" i="12" s="1"/>
  <c r="F43" i="12"/>
  <c r="D42" i="12"/>
  <c r="F42" i="12" s="1"/>
  <c r="D41" i="12"/>
  <c r="F41" i="12" s="1"/>
  <c r="D40" i="12"/>
  <c r="F40" i="12" s="1"/>
  <c r="D39" i="12"/>
  <c r="F39" i="12" s="1"/>
  <c r="D38" i="12"/>
  <c r="F38" i="12" s="1"/>
  <c r="D37" i="12"/>
  <c r="F37" i="12" s="1"/>
  <c r="D36" i="12"/>
  <c r="F36" i="12" s="1"/>
  <c r="D35" i="12"/>
  <c r="F35" i="12" s="1"/>
  <c r="D34" i="12"/>
  <c r="F34" i="12" s="1"/>
  <c r="D33" i="12"/>
  <c r="F33" i="12" s="1"/>
  <c r="D32" i="12"/>
  <c r="F32" i="12" s="1"/>
  <c r="D31" i="12"/>
  <c r="F31" i="12" s="1"/>
  <c r="D30" i="12"/>
  <c r="F30" i="12" s="1"/>
  <c r="D29" i="12"/>
  <c r="F29" i="12" s="1"/>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50" i="10"/>
  <c r="F50" i="10" s="1"/>
  <c r="D49" i="10"/>
  <c r="F49" i="10" s="1"/>
  <c r="D48" i="10"/>
  <c r="F48" i="10" s="1"/>
  <c r="D47" i="10"/>
  <c r="F47" i="10" s="1"/>
  <c r="D46" i="10"/>
  <c r="F46" i="10" s="1"/>
  <c r="D45" i="10"/>
  <c r="F45" i="10" s="1"/>
  <c r="D44" i="10"/>
  <c r="F44" i="10" s="1"/>
  <c r="D43" i="10"/>
  <c r="F43" i="10" s="1"/>
  <c r="D42" i="10"/>
  <c r="F42" i="10" s="1"/>
  <c r="D41" i="10"/>
  <c r="F41" i="10" s="1"/>
  <c r="D40" i="10"/>
  <c r="F40" i="10" s="1"/>
  <c r="D39" i="10"/>
  <c r="F39" i="10" s="1"/>
  <c r="F38" i="10"/>
  <c r="D37" i="10"/>
  <c r="F37" i="10" s="1"/>
  <c r="D36" i="10"/>
  <c r="F36" i="10" s="1"/>
  <c r="D35" i="10"/>
  <c r="F35" i="10" s="1"/>
  <c r="D34" i="10"/>
  <c r="F34" i="10" s="1"/>
  <c r="D33" i="10"/>
  <c r="F33" i="10" s="1"/>
  <c r="D32" i="10"/>
  <c r="F32" i="10" s="1"/>
  <c r="D31" i="10"/>
  <c r="F31" i="10" s="1"/>
  <c r="D30" i="10"/>
  <c r="F30"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8" i="9"/>
  <c r="F38" i="9" s="1"/>
  <c r="D37" i="9"/>
  <c r="F37" i="9" s="1"/>
  <c r="D36" i="9"/>
  <c r="F36" i="9" s="1"/>
  <c r="D35" i="9"/>
  <c r="F35" i="9" s="1"/>
  <c r="D34" i="9"/>
  <c r="F34" i="9" s="1"/>
  <c r="D33" i="9"/>
  <c r="F33" i="9" s="1"/>
  <c r="D32" i="9"/>
  <c r="F32" i="9" s="1"/>
  <c r="F31" i="9"/>
  <c r="D30" i="9"/>
  <c r="F30" i="9" s="1"/>
  <c r="D29" i="9"/>
  <c r="F29" i="9" s="1"/>
  <c r="D28" i="9"/>
  <c r="F28" i="9" s="1"/>
  <c r="D27" i="9"/>
  <c r="F27" i="9" s="1"/>
  <c r="D26" i="9"/>
  <c r="F26" i="9" s="1"/>
  <c r="D16" i="9"/>
  <c r="F16" i="9" s="1"/>
  <c r="D15" i="9"/>
  <c r="F15" i="9" s="1"/>
  <c r="D14" i="9"/>
  <c r="F14" i="9" s="1"/>
  <c r="D13" i="9"/>
  <c r="F13" i="9" s="1"/>
  <c r="D12" i="9"/>
  <c r="F12" i="9" s="1"/>
  <c r="D11" i="9"/>
  <c r="F11" i="9" s="1"/>
  <c r="D10" i="9"/>
  <c r="F10" i="9" s="1"/>
  <c r="D42" i="8"/>
  <c r="F42" i="8" s="1"/>
  <c r="D41" i="8"/>
  <c r="F41" i="8" s="1"/>
  <c r="D40" i="8"/>
  <c r="F40" i="8" s="1"/>
  <c r="D39" i="8"/>
  <c r="F39" i="8" s="1"/>
  <c r="D38" i="8"/>
  <c r="F38" i="8" s="1"/>
  <c r="D37" i="8"/>
  <c r="F37" i="8" s="1"/>
  <c r="D36" i="8"/>
  <c r="F36" i="8" s="1"/>
  <c r="D35" i="8"/>
  <c r="F35" i="8" s="1"/>
  <c r="F34" i="8"/>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alcChain>
</file>

<file path=xl/sharedStrings.xml><?xml version="1.0" encoding="utf-8"?>
<sst xmlns="http://schemas.openxmlformats.org/spreadsheetml/2006/main" count="385" uniqueCount="193">
  <si>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</si>
  <si>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</si>
  <si>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</si>
  <si>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</si>
  <si>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</si>
  <si>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</si>
  <si>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</si>
  <si>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</si>
  <si>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</si>
  <si>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</si>
  <si>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</si>
  <si>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</si>
  <si>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</si>
  <si>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점심</t>
    <phoneticPr fontId="20" type="noConversion"/>
  </si>
  <si>
    <t>점심</t>
    <phoneticPr fontId="20" type="noConversion"/>
  </si>
  <si>
    <t>백미</t>
    <phoneticPr fontId="13" type="noConversion"/>
  </si>
  <si>
    <t>국간장</t>
  </si>
  <si>
    <t>양파</t>
    <phoneticPr fontId="13" type="noConversion"/>
  </si>
  <si>
    <t>대파</t>
    <phoneticPr fontId="13" type="noConversion"/>
  </si>
  <si>
    <t>마늘</t>
    <phoneticPr fontId="13" type="noConversion"/>
  </si>
  <si>
    <t>식용유</t>
    <phoneticPr fontId="13" type="noConversion"/>
  </si>
  <si>
    <t>깨</t>
    <phoneticPr fontId="13" type="noConversion"/>
  </si>
  <si>
    <t>참기름</t>
    <phoneticPr fontId="13" type="noConversion"/>
  </si>
  <si>
    <t>소금</t>
    <phoneticPr fontId="13" type="noConversion"/>
  </si>
  <si>
    <t>설탕</t>
    <phoneticPr fontId="13" type="noConversion"/>
  </si>
  <si>
    <t>배추김치</t>
    <phoneticPr fontId="13" type="noConversion"/>
  </si>
  <si>
    <t xml:space="preserve">배추김치 </t>
  </si>
  <si>
    <t>우유</t>
  </si>
  <si>
    <t>백미밥</t>
    <phoneticPr fontId="13" type="noConversion"/>
  </si>
  <si>
    <t>된장</t>
    <phoneticPr fontId="13" type="noConversion"/>
  </si>
  <si>
    <t>당근</t>
    <phoneticPr fontId="13" type="noConversion"/>
  </si>
  <si>
    <t>진간장</t>
    <phoneticPr fontId="13" type="noConversion"/>
  </si>
  <si>
    <t>마시는요거트</t>
    <phoneticPr fontId="13" type="noConversion"/>
  </si>
  <si>
    <t>액상발효유</t>
    <phoneticPr fontId="13" type="noConversion"/>
  </si>
  <si>
    <t>무</t>
    <phoneticPr fontId="13" type="noConversion"/>
  </si>
  <si>
    <t>달걀</t>
    <phoneticPr fontId="13" type="noConversion"/>
  </si>
  <si>
    <t>국간장</t>
    <phoneticPr fontId="13" type="noConversion"/>
  </si>
  <si>
    <t>두부</t>
    <phoneticPr fontId="13" type="noConversion"/>
  </si>
  <si>
    <t>멸치</t>
    <phoneticPr fontId="13" type="noConversion"/>
  </si>
  <si>
    <t>건다시마</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</si>
  <si>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</si>
  <si>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</si>
  <si>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백미</t>
  </si>
  <si>
    <t>참기름</t>
  </si>
  <si>
    <t>쇠고기(등심)</t>
    <phoneticPr fontId="13" type="noConversion"/>
  </si>
  <si>
    <t>우유</t>
    <phoneticPr fontId="13" type="noConversion"/>
  </si>
  <si>
    <t>돼지고기(등심)</t>
    <phoneticPr fontId="13" type="noConversion"/>
  </si>
  <si>
    <t>부추</t>
    <phoneticPr fontId="13" type="noConversion"/>
  </si>
  <si>
    <t>현미</t>
    <phoneticPr fontId="13" type="noConversion"/>
  </si>
  <si>
    <t>브로콜리</t>
    <phoneticPr fontId="13" type="noConversion"/>
  </si>
  <si>
    <t>무챗국</t>
    <phoneticPr fontId="13" type="noConversion"/>
  </si>
  <si>
    <t>1. 적당량의 물에 멸치, 건다시마를 넣어 국물을 낸다.
2. 무는 채 썰고 대파는 적당한 크기로 썬다.
3. 1의 육수에 무, 다진마늘을 넣고 끓인다.
4. 무가 반쯤 익으면 국간장으로 간을 맞추고 대파를 넣어 끓인다.
5. 마지막으로 참기름을 넣는다.</t>
    <phoneticPr fontId="13" type="noConversion"/>
  </si>
  <si>
    <t>멸치</t>
    <phoneticPr fontId="3" type="noConversion"/>
  </si>
  <si>
    <t>잼식빵</t>
    <phoneticPr fontId="13" type="noConversion"/>
  </si>
  <si>
    <t>식빵</t>
    <phoneticPr fontId="13" type="noConversion"/>
  </si>
  <si>
    <t>1. 잼을 식빵에 발라서 제공한다.</t>
    <phoneticPr fontId="13" type="noConversion"/>
  </si>
  <si>
    <t>잼</t>
    <phoneticPr fontId="13" type="noConversion"/>
  </si>
  <si>
    <t>기장밥</t>
    <phoneticPr fontId="13" type="noConversion"/>
  </si>
  <si>
    <t>기장</t>
    <phoneticPr fontId="13" type="noConversion"/>
  </si>
  <si>
    <t>식초</t>
    <phoneticPr fontId="13" type="noConversion"/>
  </si>
  <si>
    <t>소금</t>
    <phoneticPr fontId="20" type="noConversion"/>
  </si>
  <si>
    <t>사과</t>
    <phoneticPr fontId="13" type="noConversion"/>
  </si>
  <si>
    <t>건미역</t>
    <phoneticPr fontId="13" type="noConversion"/>
  </si>
  <si>
    <t>케첩</t>
    <phoneticPr fontId="13" type="noConversion"/>
  </si>
  <si>
    <t>굴소스</t>
    <phoneticPr fontId="13" type="noConversion"/>
  </si>
  <si>
    <t>파프리카</t>
    <phoneticPr fontId="13" type="noConversion"/>
  </si>
  <si>
    <t>배추</t>
    <phoneticPr fontId="13" type="noConversion"/>
  </si>
  <si>
    <t>깍두기</t>
    <phoneticPr fontId="13" type="noConversion"/>
  </si>
  <si>
    <t>깍두기</t>
  </si>
  <si>
    <t>※  깍두기는 1cm*1cm 이하 크기로 작게 잘라서 제공한다.</t>
    <phoneticPr fontId="13" type="noConversion"/>
  </si>
  <si>
    <t>설탕</t>
  </si>
  <si>
    <t>청경채</t>
    <phoneticPr fontId="13" type="noConversion"/>
  </si>
  <si>
    <t>쿠키</t>
    <phoneticPr fontId="13" type="noConversion"/>
  </si>
  <si>
    <t>7월 20일 (월) 조리법</t>
    <phoneticPr fontId="20" type="noConversion"/>
  </si>
  <si>
    <t>7월 21일 (화) 조리법</t>
    <phoneticPr fontId="20" type="noConversion"/>
  </si>
  <si>
    <t>7월 22일 (수) 조리법</t>
    <phoneticPr fontId="20" type="noConversion"/>
  </si>
  <si>
    <t>7월 23일 (목) 조리법</t>
    <phoneticPr fontId="20" type="noConversion"/>
  </si>
  <si>
    <t>7월 24일 (금) 조리법</t>
    <phoneticPr fontId="20" type="noConversion"/>
  </si>
  <si>
    <t>7월 25일 (토) 조리법</t>
    <phoneticPr fontId="20" type="noConversion"/>
  </si>
  <si>
    <t>1. 쇠고기, 양파, 당근, 대파는 적당한 크기로 썬다.
2. 다진마늘, 진간장, 설탕, 참기름, 깨를 섞어 양념장을 만든다.
3. 1의 재료에 양념장을 넣어 재워둔다.
4. 식용유를 두른 팬에 3을 굽는다.</t>
    <phoneticPr fontId="13" type="noConversion"/>
  </si>
  <si>
    <t>대파</t>
    <phoneticPr fontId="3" type="noConversion"/>
  </si>
  <si>
    <t>쇠불고기</t>
    <phoneticPr fontId="13" type="noConversion"/>
  </si>
  <si>
    <t>진간장</t>
  </si>
  <si>
    <t>청경채죽</t>
    <phoneticPr fontId="13" type="noConversion"/>
  </si>
  <si>
    <t>바나나</t>
    <phoneticPr fontId="13" type="noConversion"/>
  </si>
  <si>
    <t>바나나</t>
  </si>
  <si>
    <t>미니핫도그</t>
    <phoneticPr fontId="13" type="noConversion"/>
  </si>
  <si>
    <t>핫도그</t>
    <phoneticPr fontId="13" type="noConversion"/>
  </si>
  <si>
    <t>1. 식용유를 두른 팬에 핫도그를 튀긴다.
(만1-2세의 경우 찜통에 찌고, 작게 썰어 제공)</t>
    <phoneticPr fontId="20" type="noConversion"/>
  </si>
  <si>
    <t>배추된장국</t>
    <phoneticPr fontId="13" type="noConversion"/>
  </si>
  <si>
    <t>1. 적당량의 물에 멸치, 건다시마를 넣어 국물을 낸다.
2. 배추는 적당한 크기로 썬다.
3. 1의 육수에 된장을 풀고 배추, 다진마늘을 넣어 끓인다.</t>
    <phoneticPr fontId="20" type="noConversion"/>
  </si>
  <si>
    <t>열무나물</t>
    <phoneticPr fontId="13" type="noConversion"/>
  </si>
  <si>
    <t>열무</t>
    <phoneticPr fontId="13" type="noConversion"/>
  </si>
  <si>
    <t>1. 열무는 데친 후 헹궈 물기를 빼고 적당한 크기로 썬다.
2. 데친 열무에 다진마늘, 진간장, 깨, 참기름을 넣어 무친다.</t>
  </si>
  <si>
    <t>애호박죽</t>
  </si>
  <si>
    <t>1. 애호박은 잘게 다진다.
2. 냄비에 불린 쌀, 적당량의 물을 넣고 센 불에서 저어가며 끓인다.
3. 끓어오르면 불을 약하게 줄이고 애호박을 넣어 쌀알이 퍼질 때까지 저어가며 끓인다.
4. 참기름을 넣고 소금으로 간을 맞춘다.</t>
    <phoneticPr fontId="13" type="noConversion"/>
  </si>
  <si>
    <t>애호박</t>
  </si>
  <si>
    <t>1. 밥은 고슬고슬하게 짓는다.
2. 브로콜리, 감자, 당근, 양파는 적당한 크기로 썬다.
3. 식용유를 두른 팬에 감자, 당근, 양파, 브로콜리를 볶는다.
4. 3에 물과 카레가루를 넣어 재료가 익을때까지 끓인다.
5. 밥에 얹어낸다.</t>
  </si>
  <si>
    <t>감자</t>
    <phoneticPr fontId="13" type="noConversion"/>
  </si>
  <si>
    <t>카레가루</t>
    <phoneticPr fontId="13" type="noConversion"/>
  </si>
  <si>
    <t>브로콜리
카레라이스</t>
    <phoneticPr fontId="13" type="noConversion"/>
  </si>
  <si>
    <t>조갯살</t>
    <phoneticPr fontId="13" type="noConversion"/>
  </si>
  <si>
    <t>건다시마</t>
  </si>
  <si>
    <t xml:space="preserve">조갯살
부춧국 </t>
    <phoneticPr fontId="13" type="noConversion"/>
  </si>
  <si>
    <t>돈가스/소스</t>
    <phoneticPr fontId="13" type="noConversion"/>
  </si>
  <si>
    <t>밀가루</t>
    <phoneticPr fontId="13" type="noConversion"/>
  </si>
  <si>
    <t>빵가루</t>
    <phoneticPr fontId="13" type="noConversion"/>
  </si>
  <si>
    <t>&lt;돈가스소스&gt;</t>
    <phoneticPr fontId="13" type="noConversion"/>
  </si>
  <si>
    <t>파인애플</t>
    <phoneticPr fontId="13" type="noConversion"/>
  </si>
  <si>
    <t>버터</t>
    <phoneticPr fontId="13" type="noConversion"/>
  </si>
  <si>
    <t>순두부죽</t>
    <phoneticPr fontId="13" type="noConversion"/>
  </si>
  <si>
    <t>순두부</t>
  </si>
  <si>
    <t>양파</t>
  </si>
  <si>
    <t>1. 양파는 잘게 다진다.
2. 냄비에 불린 쌀, 양파, 적당량의 물을 넣고 센 불에서 저어가며 끓인다.
3. 끓어오르면 불을 약하게 줄이고 순두부를 넣어 쌀알이 퍼질 때까지 끓인다.
4. 소금으로 간을 맞춘다.</t>
    <phoneticPr fontId="13" type="noConversion"/>
  </si>
  <si>
    <t>복숭아</t>
    <phoneticPr fontId="13" type="noConversion"/>
  </si>
  <si>
    <t>★복숭아</t>
    <phoneticPr fontId="13" type="noConversion"/>
  </si>
  <si>
    <t>배</t>
    <phoneticPr fontId="13" type="noConversion"/>
  </si>
  <si>
    <t xml:space="preserve">★배 </t>
    <phoneticPr fontId="13" type="noConversion"/>
  </si>
  <si>
    <t>연두부</t>
  </si>
  <si>
    <t>1. 연두부는 찌거나 데친다.
2. 다진마늘, 진간장, 깨, 참기름을 섞어서 양념장을 만든다.
3. 연두부, 양념장을 함께 제공한다.</t>
    <phoneticPr fontId="13" type="noConversion"/>
  </si>
  <si>
    <t>연두부찜
/양념장</t>
    <phoneticPr fontId="13" type="noConversion"/>
  </si>
  <si>
    <t>차조밥</t>
    <phoneticPr fontId="28" type="noConversion"/>
  </si>
  <si>
    <t>백미</t>
    <phoneticPr fontId="28" type="noConversion"/>
  </si>
  <si>
    <t>차조</t>
    <phoneticPr fontId="28" type="noConversion"/>
  </si>
  <si>
    <t>오이</t>
    <phoneticPr fontId="13" type="noConversion"/>
  </si>
  <si>
    <t>1. 오이는 적당한 크기로 썬다.
2. 건미역은 물에 불려 적당한 크기로 썬다.
3. 오이, 불린 미역에 다진마늘, 국간장, 식초, 설탕, 깨, 참기름을 넣고 양념한다.
4. 적당량의 생수를 넣고 소금으로 간을 맞춘다.</t>
    <phoneticPr fontId="13" type="noConversion"/>
  </si>
  <si>
    <t>미역
오이냉국</t>
    <phoneticPr fontId="13" type="noConversion"/>
  </si>
  <si>
    <t>주꾸미</t>
    <phoneticPr fontId="13" type="noConversion"/>
  </si>
  <si>
    <t>소금</t>
  </si>
  <si>
    <t>★주꾸미
간장볶음</t>
    <phoneticPr fontId="13" type="noConversion"/>
  </si>
  <si>
    <t>오리고기(정육)</t>
    <phoneticPr fontId="13" type="noConversion"/>
  </si>
  <si>
    <t>1. 오리고기, 양파는 적당한 크기로 썬다.
2. 식용유를 두른 팬에 다진마늘, 오리고기를 넣고 볶는다.
3. 양파, 굴소스, 진간장, 전분물(전분가루1:물1)을 넣고 걸쭉해질 때까지 조린다.</t>
  </si>
  <si>
    <t>전분가루</t>
    <phoneticPr fontId="13" type="noConversion"/>
  </si>
  <si>
    <t>★오리
굴소스조림</t>
    <phoneticPr fontId="13" type="noConversion"/>
  </si>
  <si>
    <t>감자채볶음</t>
    <phoneticPr fontId="13" type="noConversion"/>
  </si>
  <si>
    <t>1. 감자, 당근은 적당한 크기로 채 썬다.
2. 1의 감자는 찬물에 담갔다가 빼 물기를 제거한다.
3. 식용유를 두른 팬에 감자, 당근, 다진마늘을 넣고 볶는다.
4. 감자가 익으면 소금으로 간을 맞추고 깨를 뿌린다.</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</si>
  <si>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</si>
  <si>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</si>
  <si>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</si>
  <si>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1. 밥을 고슬고슬하게 짓는다.
2. 참치는 체에 밭쳐 기름을 뺀다.
3. 비트는 잘게 다져 식용유를 두른 팬에 소금을 넣고 볶는다.
4. 밥에 참치, 마요네즈, 비트, 참기름, 깨, 소금을 넣고 고루 섞는다.
5. 한 입 크기로 주먹밥을 만든다.</t>
    <phoneticPr fontId="20" type="noConversion"/>
  </si>
  <si>
    <t>참치</t>
    <phoneticPr fontId="13" type="noConversion"/>
  </si>
  <si>
    <t>비트</t>
    <phoneticPr fontId="13" type="noConversion"/>
  </si>
  <si>
    <t>마요네즈</t>
    <phoneticPr fontId="13" type="noConversion"/>
  </si>
  <si>
    <t>비트
참치마요
주먹밥</t>
    <phoneticPr fontId="13" type="noConversion"/>
  </si>
  <si>
    <t>수수밥</t>
    <phoneticPr fontId="13" type="noConversion"/>
  </si>
  <si>
    <t>수수</t>
    <phoneticPr fontId="13" type="noConversion"/>
  </si>
  <si>
    <t>버섯맑은국</t>
    <phoneticPr fontId="13" type="noConversion"/>
  </si>
  <si>
    <t>느타리버섯</t>
    <phoneticPr fontId="13" type="noConversion"/>
  </si>
  <si>
    <t>1. 적당량의 물에 멸치, 건다시마를 넣어 국물을 낸다.
2. 버섯, 양파는 적당한 크기로 썬다. 
3. 1의 육수에 버섯, 양파, 다진마늘을 넣고 끓인다.
4. 국간장으로 간을 맞춘다.</t>
    <phoneticPr fontId="13" type="noConversion"/>
  </si>
  <si>
    <t>표고버섯</t>
    <phoneticPr fontId="13" type="noConversion"/>
  </si>
  <si>
    <t>돼지고기(삼겹살)</t>
    <phoneticPr fontId="13" type="noConversion"/>
  </si>
  <si>
    <t>1. 콩나물은 다듬어 씻고 대패삼겹살은 적당한 크기로 썬다.
2. 다진마늘, 진간장, 설탕, 참기름을 섞어 양념장을 만든다.
3. 냄비에 콩나물을 깔고 대패삼겹살을 콩나물 위에 올려 찐다.
4. 3에 양념장을 넣고 뚜껑을 덮어 약불에서 10분간 익힌다.
5. 4에 후추를 뿌리고 살짝만 찐다.</t>
    <phoneticPr fontId="20" type="noConversion"/>
  </si>
  <si>
    <t>콩나물</t>
    <phoneticPr fontId="20" type="noConversion"/>
  </si>
  <si>
    <t>후추</t>
    <phoneticPr fontId="13" type="noConversion"/>
  </si>
  <si>
    <t>대패삼겹
콩나물찜</t>
    <phoneticPr fontId="13" type="noConversion"/>
  </si>
  <si>
    <t>1. 파프리카는 채 썬다.
2. 식용유를 두른 팬에 파프리카, 다진마늘을 넣고 볶는다.
3. 참기름, 소금으로 간을 한 후 깨를 뿌린다.
Tip. 파프리카는 다양한 색으로 구매하면 좋아요.</t>
    <phoneticPr fontId="13" type="noConversion"/>
  </si>
  <si>
    <t>닭죽</t>
    <phoneticPr fontId="13" type="noConversion"/>
  </si>
  <si>
    <t>찹쌀</t>
  </si>
  <si>
    <t>1. 닭고기, 밤, 대추, 마늘은 냄비에 넣고 적당량의 물을 부어 삶는다.
2. 삶은 닭고기는 건져 결대로 찢고 밤, 대추는 잘게 다진다.
3. 닭고기에 삶은 물에 불린 찹쌀을 넣고 센 불에서 저어가며 끓인다.
4. 끓어오르면 불을 약하게 줄이고 닭고기, 밤, 대추, 마늘을 넣어 쌀알이 퍼질 때까지 저어가며 끓인다.
5. 소금으로 간을 맞춘다.</t>
    <phoneticPr fontId="13" type="noConversion"/>
  </si>
  <si>
    <t>닭고기(안심)</t>
    <phoneticPr fontId="13" type="noConversion"/>
  </si>
  <si>
    <t>밤</t>
  </si>
  <si>
    <t>대추</t>
  </si>
  <si>
    <t>멜론</t>
    <phoneticPr fontId="13" type="noConversion"/>
  </si>
  <si>
    <t>강정</t>
    <phoneticPr fontId="20" type="noConversion"/>
  </si>
  <si>
    <t>강정</t>
    <phoneticPr fontId="13" type="noConversion"/>
  </si>
  <si>
    <t>1. 밥을 고슬고슬하게 짓는다.
2. 김치, 양파는 적당한 크기로 썬다.
3. 식용유 두른 팬에 김치, 양파를 넣고 살짝 볶는다.
4. 채소가 익으면 밥, 깨소금, 참기름을 넣고 볶다가 김을 부숴 넣는다.
(만 1-2세는 백김치나 맵지 않은 김치류로 조리)</t>
    <phoneticPr fontId="13" type="noConversion"/>
  </si>
  <si>
    <t>김</t>
    <phoneticPr fontId="13" type="noConversion"/>
  </si>
  <si>
    <t>백김치
볶음밥
(만1-2세)
김치볶음밥
(3-5세)</t>
    <phoneticPr fontId="13" type="noConversion"/>
  </si>
  <si>
    <t>새우</t>
    <phoneticPr fontId="20" type="noConversion"/>
  </si>
  <si>
    <t>1. 적당량의 물에 멸치. 건다시마를 넣어 국물을 낸다.
2. 새우는 머리, 꼬리를 떼고 껍질과 내장을 제거한다.
3. 청경채는 적당한 크기로 썬다.
4. 육수에 새우, 청경채를 넣고 끓인다.
5. 새우가 익으면 국간장, 소금으로 간을 맞춘다.</t>
    <phoneticPr fontId="13" type="noConversion"/>
  </si>
  <si>
    <t>청경채</t>
    <phoneticPr fontId="20" type="noConversion"/>
  </si>
  <si>
    <t>국간장</t>
    <phoneticPr fontId="20" type="noConversion"/>
  </si>
  <si>
    <t>멸치</t>
  </si>
  <si>
    <t>청경채
새우탕</t>
    <phoneticPr fontId="13" type="noConversion"/>
  </si>
  <si>
    <t>돼지고기(뒷다리)</t>
    <phoneticPr fontId="3" type="noConversion"/>
  </si>
  <si>
    <t>동그랑땡전</t>
    <phoneticPr fontId="13" type="noConversion"/>
  </si>
  <si>
    <t>1. 돼지고기, 양파, 당근은 다진다.
2. 두부는 물기를 제거하고 으깬다.
3. 다진 돼지고기에 두부, 양파, 당근, 소금을 섞어 반죽을 만든다.
4. 3의 반죽을 동그랗게 빚어 밀가루, 달걀물을 입혀 식용유를 두른 팬에 굽는다.
Tip! 조리과정이 어려운 경우 완제품을 사용해도 좋아요.</t>
    <phoneticPr fontId="20" type="noConversion"/>
  </si>
  <si>
    <t>영양잡곡죽</t>
    <phoneticPr fontId="13" type="noConversion"/>
  </si>
  <si>
    <t>1. 밤은 삶아서 잘게 다지고, 대추는 씨를 제거하여 잘게 다진다.
2. 냄비에 불린 잡곡, 적당량의 물을 넣고 센 불에서 저어가며 끓인다.
3. 끓어오르면 불을 약하게 줄이고 1의 밤, 대추를 넣어 쌀알이 퍼질 때까지 저어가며 끓인다.
4. 소금으로 간을 맞춘다.</t>
    <phoneticPr fontId="13" type="noConversion"/>
  </si>
  <si>
    <t>수수</t>
  </si>
  <si>
    <t>1. 청경채는 잘게 다진다.
2. 냄비에 불린 쌀, 물을 넣고 센 불에서 저어가며 끓인다.
3. 끓어오르면 불을 약하게 줄이고 청경채를 넣어 쌀알이 퍼질 때까지 저어가며 끓인다.
4. 참기름을 넣고 소금으로 간을 맞춘다.</t>
    <phoneticPr fontId="13" type="noConversion"/>
  </si>
  <si>
    <t>닭고기(살코기)</t>
    <phoneticPr fontId="13" type="noConversion"/>
  </si>
  <si>
    <t xml:space="preserve">1. 닭고기, 감자, 당근, 양파는 적당한 크기로 썬다.
2. 당면은 끓는 물에 삶아 적당한 길이로 썬다.
3. 다진마늘, 다진생강, 진간장, 설탕, 참기름을 섞어 양념장을 만든다.
4. 냄비에 1의 닭고기, 3의 양념장, 적당량의 물을 넣어 익힌다.
5. 닭고기가 반쯤 익으면 당면, 2의 채소들을 넣어 익힌다. </t>
    <phoneticPr fontId="13" type="noConversion"/>
  </si>
  <si>
    <t>생강</t>
    <phoneticPr fontId="13" type="noConversion"/>
  </si>
  <si>
    <t>순살
간장찜닭</t>
    <phoneticPr fontId="13" type="noConversion"/>
  </si>
  <si>
    <t xml:space="preserve">1. 주꾸미는 내장을 제거하고 한입크기로 썬다. 
2. 양파는 채썬다.
3. 진간장, 설탕, 소금, 다진마늘, 깨, 참기름을 섞어 양념장을 만든다. 
4. 식용유를 두른 팬에 양파, 쭈꾸미를 볶다가 양념장을 넣고 볶는다. 
5. 깨을 뿌린다.
Tip! 주꾸미는 센불에서 재빨리 볶아야 질기지 않아요. </t>
    <phoneticPr fontId="13" type="noConversion"/>
  </si>
  <si>
    <t>파프리카
마늘볶음</t>
    <phoneticPr fontId="13" type="noConversion"/>
  </si>
  <si>
    <t>가지나물</t>
    <phoneticPr fontId="13" type="noConversion"/>
  </si>
  <si>
    <t>가지</t>
    <phoneticPr fontId="13" type="noConversion"/>
  </si>
  <si>
    <t>1. 가지는 찜통에 넣고 찐 후 적당한 크기로 찢는다.
2. 다진대파, 다진마늘, 진간장, 깨, 참기름을 섞어 양념장을 만든다.
3. 가지에 양념장을 넣고 버무린다.
Tip! 가지를 버무릴 때 힘을 주면 가지의 수분이 다 빠져 나오므로 세게 버무리지 않도록 주의해 주세요.</t>
    <phoneticPr fontId="20" type="noConversion"/>
  </si>
  <si>
    <t>깨</t>
    <phoneticPr fontId="20" type="noConversion"/>
  </si>
  <si>
    <t>1. 적당량의 물에 멸치, 건다시마를 넣어 국물을 낸다.
2. 조갯살은 씻은 후 체에 밭쳐 물기를 뺀다.
3. 부추는 잘게 썬다.
4. 1의 육수에 조갯살을 넣고 끓이다가 부추, 다진마늘을 넣는다.
5. 소금으로 간을 맞춘다.</t>
    <phoneticPr fontId="13" type="noConversion"/>
  </si>
  <si>
    <t xml:space="preserve">1. 돼지고기는 적당한 두께로 포 뜬 후, 소금으로 밑간한다.
2. 1의 돼지고기에 밀가루, 달걀, 빵가루 순서로 옷을 입힌다.
3. 식용유를 두른 팬에 2를 노릇하게 굽는다. 
4. 돈가스를 적당한 크기로 썬다.
(만1-2세는 잘게 썰어 제공)
Tip! 조리과정이 어려운 경우 완제품을 사용해도 좋아요.
&lt;돈가스소스&gt;
1. 사과, 파인애플은 믹서기에 곱게 간다.
2. 버터를 녹인 팬에 밀가루를 넣어 볶다가 연한 갈색이 되면 1의 사과, 파인애플, 케첩, 굴소스, 식초, 설탕, 적당량의 물을 넣어 약불에서 뭉근히 끓인다. </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</si>
</sst>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_ "/>
  </numFmts>
  <fonts count="32">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sz val="11"/>
      <color theme="1"/>
      <name val="맑은 고딕"/>
      <family val="3"/>
      <charset val="129"/>
      <scheme val="major"/>
    </font>
    <font>
      <sz val="10"/>
      <name val="맑은 고딕"/>
      <family val="3"/>
      <charset val="129"/>
      <scheme val="minor"/>
    </font>
    <font>
      <b/>
      <sz val="11"/>
      <name val="맑은 고딕"/>
      <family val="3"/>
      <charset val="129"/>
    </font>
    <font>
      <sz val="8"/>
      <name val="맑은 고딕"/>
      <family val="2"/>
      <charset val="129"/>
    </font>
    <font>
      <sz val="11"/>
      <name val="맑은 고딕"/>
      <family val="3"/>
      <charset val="129"/>
    </font>
    <font>
      <sz val="11"/>
      <color indexed="8"/>
      <name val="맑은 고딕"/>
      <family val="3"/>
      <charset val="129"/>
      <scheme val="minor"/>
    </font>
    <font>
      <sz val="6"/>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6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theme="1"/>
      </right>
      <top style="thin">
        <color indexed="64"/>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theme="1"/>
      </left>
      <right style="medium">
        <color indexed="64"/>
      </right>
      <top/>
      <bottom/>
      <diagonal/>
    </border>
    <border>
      <left style="thin">
        <color theme="1"/>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rgb="FF006600"/>
      </left>
      <right style="thin">
        <color rgb="FF006600"/>
      </right>
      <top style="thin">
        <color indexed="64"/>
      </top>
      <bottom style="medium">
        <color indexed="64"/>
      </bottom>
      <diagonal/>
    </border>
    <border>
      <left style="thin">
        <color theme="1"/>
      </left>
      <right style="thin">
        <color indexed="64"/>
      </right>
      <top/>
      <bottom/>
      <diagonal/>
    </border>
    <border>
      <left style="thin">
        <color indexed="64"/>
      </left>
      <right style="medium">
        <color indexed="64"/>
      </right>
      <top/>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30">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30" xfId="0" applyNumberFormat="1" applyFont="1" applyBorder="1" applyAlignment="1">
      <alignment horizontal="center" vertical="center"/>
    </xf>
    <xf numFmtId="0" fontId="22" fillId="0" borderId="29" xfId="0" applyFont="1" applyBorder="1" applyAlignment="1">
      <alignment horizontal="center" vertical="center" shrinkToFit="1"/>
    </xf>
    <xf numFmtId="177" fontId="22" fillId="0" borderId="29" xfId="32" quotePrefix="1" applyNumberFormat="1" applyFont="1" applyBorder="1" applyAlignment="1">
      <alignment horizontal="center" vertical="center"/>
    </xf>
    <xf numFmtId="178" fontId="22" fillId="0" borderId="29"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178" fontId="14" fillId="0" borderId="8" xfId="0" applyNumberFormat="1" applyFont="1" applyBorder="1" applyAlignment="1">
      <alignment horizontal="center" vertical="center"/>
    </xf>
    <xf numFmtId="0" fontId="14" fillId="0" borderId="12" xfId="0" applyFont="1" applyBorder="1" applyAlignment="1">
      <alignment horizontal="center" vertical="center" shrinkToFit="1"/>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4" xfId="0" applyFont="1" applyBorder="1" applyAlignment="1">
      <alignment horizontal="center" vertical="center" shrinkToFit="1"/>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33" xfId="0" applyNumberFormat="1" applyFont="1" applyBorder="1" applyAlignment="1">
      <alignment horizontal="center" vertical="center"/>
    </xf>
    <xf numFmtId="0" fontId="14" fillId="0" borderId="33" xfId="0" applyFont="1" applyBorder="1" applyAlignment="1">
      <alignment horizontal="center" vertical="center" shrinkToFit="1"/>
    </xf>
    <xf numFmtId="0" fontId="14" fillId="0" borderId="19"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3" fillId="0" borderId="31" xfId="0" applyFont="1" applyBorder="1" applyAlignment="1">
      <alignment horizontal="center" vertical="center"/>
    </xf>
    <xf numFmtId="177" fontId="6" fillId="0" borderId="8" xfId="0" applyNumberFormat="1" applyFont="1" applyBorder="1" applyAlignment="1">
      <alignment horizontal="center" vertical="center"/>
    </xf>
    <xf numFmtId="177" fontId="14" fillId="0" borderId="33" xfId="16" applyNumberFormat="1" applyFont="1" applyBorder="1" applyAlignment="1">
      <alignment horizontal="center" vertical="center"/>
    </xf>
    <xf numFmtId="177" fontId="14" fillId="0" borderId="33" xfId="32" quotePrefix="1" applyNumberFormat="1" applyFont="1" applyBorder="1" applyAlignment="1">
      <alignment horizontal="center" vertical="center"/>
    </xf>
    <xf numFmtId="176" fontId="21" fillId="0" borderId="49" xfId="16" applyNumberFormat="1" applyFont="1" applyBorder="1" applyAlignment="1">
      <alignment horizontal="center" vertical="center" wrapText="1" shrinkToFit="1"/>
    </xf>
    <xf numFmtId="176" fontId="14" fillId="0" borderId="50" xfId="16" applyNumberFormat="1" applyFont="1" applyBorder="1" applyAlignment="1">
      <alignment horizontal="center" vertical="center" shrinkToFit="1"/>
    </xf>
    <xf numFmtId="177" fontId="14" fillId="0" borderId="50" xfId="32" quotePrefix="1" applyNumberFormat="1" applyFont="1" applyBorder="1" applyAlignment="1">
      <alignment horizontal="center" vertical="center"/>
    </xf>
    <xf numFmtId="178" fontId="14" fillId="0" borderId="33" xfId="0" applyNumberFormat="1" applyFont="1" applyBorder="1" applyAlignment="1">
      <alignment horizontal="center" vertical="center"/>
    </xf>
    <xf numFmtId="0" fontId="23" fillId="0" borderId="29" xfId="0" applyFont="1" applyBorder="1" applyAlignment="1">
      <alignment horizontal="center" vertical="center"/>
    </xf>
    <xf numFmtId="0" fontId="22" fillId="0" borderId="29" xfId="16" applyFont="1" applyBorder="1" applyAlignment="1">
      <alignment horizontal="center" vertical="center" shrinkToFit="1"/>
    </xf>
    <xf numFmtId="178" fontId="6" fillId="0" borderId="29" xfId="0" applyNumberFormat="1" applyFont="1" applyBorder="1" applyAlignment="1">
      <alignment horizontal="center" vertical="center"/>
    </xf>
    <xf numFmtId="177" fontId="22" fillId="0" borderId="29"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22" fillId="0" borderId="18" xfId="0" applyFont="1" applyBorder="1" applyAlignment="1">
      <alignment horizontal="center" vertical="center" shrinkToFit="1"/>
    </xf>
    <xf numFmtId="178" fontId="6" fillId="0" borderId="10" xfId="0" applyNumberFormat="1" applyFont="1" applyBorder="1" applyAlignment="1">
      <alignment horizontal="center" vertical="center"/>
    </xf>
    <xf numFmtId="178" fontId="6" fillId="0" borderId="14" xfId="0"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10" xfId="0" applyFont="1" applyBorder="1" applyAlignment="1">
      <alignment horizontal="center" vertical="center" shrinkToFit="1"/>
    </xf>
    <xf numFmtId="0" fontId="11" fillId="2" borderId="25" xfId="0" applyFont="1" applyFill="1" applyBorder="1" applyAlignment="1">
      <alignment horizontal="center" vertical="center"/>
    </xf>
    <xf numFmtId="0" fontId="11" fillId="2" borderId="33" xfId="0" applyFont="1" applyFill="1" applyBorder="1" applyAlignment="1">
      <alignment horizontal="center" vertical="center" wrapText="1"/>
    </xf>
    <xf numFmtId="0" fontId="11" fillId="2" borderId="33" xfId="0" applyFont="1" applyFill="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2" fillId="0" borderId="0" xfId="0" applyFont="1" applyBorder="1" applyAlignment="1">
      <alignment horizontal="center" vertical="center" shrinkToFit="1"/>
    </xf>
    <xf numFmtId="178" fontId="22" fillId="0" borderId="10" xfId="0" applyNumberFormat="1" applyFont="1" applyBorder="1" applyAlignment="1">
      <alignment horizontal="center" vertical="center"/>
    </xf>
    <xf numFmtId="176" fontId="14" fillId="0" borderId="42" xfId="16" applyNumberFormat="1" applyFont="1" applyBorder="1" applyAlignment="1">
      <alignment horizontal="center" vertical="center" shrinkToFit="1"/>
    </xf>
    <xf numFmtId="177" fontId="6" fillId="0" borderId="0"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6" fillId="0" borderId="10" xfId="0" applyNumberFormat="1" applyFont="1" applyBorder="1" applyAlignment="1">
      <alignment horizontal="center" vertical="center"/>
    </xf>
    <xf numFmtId="0" fontId="14" fillId="0" borderId="14" xfId="16" applyFont="1" applyBorder="1" applyAlignment="1">
      <alignment horizontal="center" vertical="center" shrinkToFit="1"/>
    </xf>
    <xf numFmtId="0" fontId="14" fillId="0" borderId="33" xfId="16" applyFont="1" applyBorder="1" applyAlignment="1">
      <alignment horizontal="center" vertical="center" shrinkToFit="1"/>
    </xf>
    <xf numFmtId="176" fontId="24" fillId="0" borderId="2" xfId="16" applyNumberFormat="1" applyFont="1" applyBorder="1" applyAlignment="1">
      <alignment horizontal="center" vertical="center"/>
    </xf>
    <xf numFmtId="0" fontId="14" fillId="0" borderId="10" xfId="16" applyFont="1" applyBorder="1" applyAlignment="1">
      <alignment horizontal="center" vertical="center" shrinkToFit="1"/>
    </xf>
    <xf numFmtId="0" fontId="14" fillId="0" borderId="15" xfId="0" applyFont="1" applyBorder="1" applyAlignment="1">
      <alignment horizontal="center" vertical="center" shrinkToFit="1"/>
    </xf>
    <xf numFmtId="0" fontId="14" fillId="0" borderId="7" xfId="0" applyFont="1" applyBorder="1" applyAlignment="1">
      <alignment horizontal="center" vertical="center" shrinkToFit="1"/>
    </xf>
    <xf numFmtId="0" fontId="14" fillId="0" borderId="11" xfId="0" applyFont="1" applyBorder="1" applyAlignment="1">
      <alignment horizontal="center" vertical="center" shrinkToFit="1"/>
    </xf>
    <xf numFmtId="177" fontId="14" fillId="0" borderId="49" xfId="16" applyNumberFormat="1" applyFont="1" applyBorder="1" applyAlignment="1">
      <alignment horizontal="center" vertical="center"/>
    </xf>
    <xf numFmtId="177" fontId="14" fillId="0" borderId="49" xfId="0" applyNumberFormat="1" applyFont="1" applyBorder="1" applyAlignment="1">
      <alignment horizontal="center" vertical="center"/>
    </xf>
    <xf numFmtId="0" fontId="14" fillId="0" borderId="14" xfId="0" applyFont="1" applyBorder="1" applyAlignment="1">
      <alignment horizontal="center" vertical="center"/>
    </xf>
    <xf numFmtId="0" fontId="22" fillId="0" borderId="18" xfId="16" applyFont="1" applyBorder="1" applyAlignment="1">
      <alignment horizontal="center" vertical="center" shrinkToFit="1"/>
    </xf>
    <xf numFmtId="177" fontId="22" fillId="0" borderId="14" xfId="0" applyNumberFormat="1" applyFont="1" applyBorder="1" applyAlignment="1">
      <alignment horizontal="center" vertical="center"/>
    </xf>
    <xf numFmtId="177" fontId="22" fillId="0" borderId="15"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2" fillId="0" borderId="14" xfId="16" applyNumberFormat="1" applyFont="1" applyBorder="1" applyAlignment="1">
      <alignment horizontal="center" vertical="center"/>
    </xf>
    <xf numFmtId="177" fontId="25"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5"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0" fontId="26" fillId="0" borderId="14" xfId="0"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6" xfId="16" applyNumberFormat="1" applyFont="1" applyBorder="1" applyAlignment="1">
      <alignment horizontal="center" vertical="center"/>
    </xf>
    <xf numFmtId="0" fontId="22" fillId="0" borderId="14" xfId="16" applyFont="1" applyBorder="1" applyAlignment="1">
      <alignment horizontal="center" vertical="center" shrinkToFit="1"/>
    </xf>
    <xf numFmtId="0" fontId="22" fillId="0" borderId="10"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10" xfId="0" applyFont="1" applyBorder="1" applyAlignment="1">
      <alignment horizontal="center" vertical="center"/>
    </xf>
    <xf numFmtId="0" fontId="22" fillId="0" borderId="10" xfId="16" applyFont="1" applyBorder="1" applyAlignment="1">
      <alignment horizontal="center" vertical="center"/>
    </xf>
    <xf numFmtId="177" fontId="22" fillId="0" borderId="10" xfId="0" applyNumberFormat="1" applyFont="1" applyBorder="1" applyAlignment="1">
      <alignment horizontal="center" vertical="center"/>
    </xf>
    <xf numFmtId="178" fontId="22" fillId="0" borderId="14" xfId="0" applyNumberFormat="1" applyFont="1" applyBorder="1" applyAlignment="1">
      <alignment horizontal="center" vertical="center"/>
    </xf>
    <xf numFmtId="177" fontId="22" fillId="0" borderId="14" xfId="32" quotePrefix="1" applyNumberFormat="1" applyFont="1" applyBorder="1" applyAlignment="1">
      <alignment horizontal="center" vertical="center"/>
    </xf>
    <xf numFmtId="177" fontId="22" fillId="0" borderId="0" xfId="16" applyNumberFormat="1" applyFont="1" applyBorder="1" applyAlignment="1">
      <alignment horizontal="center" vertical="center"/>
    </xf>
    <xf numFmtId="0" fontId="14" fillId="0" borderId="6" xfId="16" applyFont="1" applyBorder="1" applyAlignment="1">
      <alignment horizontal="center" vertical="center" shrinkToFit="1"/>
    </xf>
    <xf numFmtId="0" fontId="23" fillId="0" borderId="39" xfId="0" applyFont="1" applyBorder="1" applyAlignment="1">
      <alignment horizontal="center" vertical="center"/>
    </xf>
    <xf numFmtId="0" fontId="22" fillId="0" borderId="64" xfId="0" applyFont="1" applyBorder="1" applyAlignment="1">
      <alignment horizontal="center" vertical="center" shrinkToFit="1"/>
    </xf>
    <xf numFmtId="177" fontId="22" fillId="0" borderId="64" xfId="32" quotePrefix="1" applyNumberFormat="1" applyFont="1" applyBorder="1" applyAlignment="1">
      <alignment horizontal="center" vertical="center"/>
    </xf>
    <xf numFmtId="178" fontId="22" fillId="0" borderId="64"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6" fillId="0" borderId="36" xfId="0" applyFont="1" applyBorder="1" applyAlignment="1">
      <alignment horizontal="center" vertical="center" shrinkToFit="1"/>
    </xf>
    <xf numFmtId="0" fontId="6" fillId="0" borderId="22" xfId="0" applyFont="1" applyBorder="1" applyAlignment="1">
      <alignment horizontal="center" vertical="center" shrinkToFit="1"/>
    </xf>
    <xf numFmtId="177" fontId="6" fillId="0" borderId="66"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9" fontId="22" fillId="0" borderId="15" xfId="0" applyNumberFormat="1" applyFont="1" applyBorder="1" applyAlignment="1">
      <alignment horizontal="center" vertical="center"/>
    </xf>
    <xf numFmtId="178" fontId="22" fillId="0" borderId="15" xfId="0" applyNumberFormat="1" applyFont="1" applyBorder="1" applyAlignment="1">
      <alignment horizontal="center" vertical="center"/>
    </xf>
    <xf numFmtId="0" fontId="14" fillId="0" borderId="14" xfId="16" applyFont="1" applyBorder="1" applyAlignment="1">
      <alignment horizontal="center" vertical="center"/>
    </xf>
    <xf numFmtId="0" fontId="14" fillId="0" borderId="10" xfId="16" applyFont="1" applyBorder="1" applyAlignment="1">
      <alignment horizontal="center" vertical="center"/>
    </xf>
    <xf numFmtId="0" fontId="22" fillId="0" borderId="19" xfId="16" applyFont="1" applyBorder="1" applyAlignment="1">
      <alignment horizontal="center" vertical="center" shrinkToFit="1"/>
    </xf>
    <xf numFmtId="178" fontId="22" fillId="0" borderId="11" xfId="0" applyNumberFormat="1" applyFont="1" applyBorder="1" applyAlignment="1">
      <alignment horizontal="center" vertical="center"/>
    </xf>
    <xf numFmtId="0" fontId="29" fillId="0" borderId="10" xfId="0" applyFont="1" applyBorder="1" applyAlignment="1">
      <alignment horizontal="center" vertical="center" shrinkToFit="1"/>
    </xf>
    <xf numFmtId="178" fontId="29" fillId="0" borderId="10" xfId="0" applyNumberFormat="1" applyFont="1" applyBorder="1" applyAlignment="1">
      <alignment horizontal="center" vertical="center"/>
    </xf>
    <xf numFmtId="0" fontId="6" fillId="0" borderId="32" xfId="0" applyFont="1" applyBorder="1" applyAlignment="1">
      <alignment horizontal="center" vertical="center" shrinkToFit="1"/>
    </xf>
    <xf numFmtId="177" fontId="6" fillId="0" borderId="6" xfId="0" applyNumberFormat="1" applyFont="1" applyBorder="1" applyAlignment="1">
      <alignment horizontal="center" vertical="center" wrapText="1"/>
    </xf>
    <xf numFmtId="177" fontId="22" fillId="0" borderId="7" xfId="0" applyNumberFormat="1" applyFont="1" applyBorder="1" applyAlignment="1">
      <alignment horizontal="center" vertical="center"/>
    </xf>
    <xf numFmtId="0" fontId="6" fillId="0" borderId="18" xfId="0" applyFont="1" applyBorder="1" applyAlignment="1">
      <alignment horizontal="center" vertical="center" shrinkToFit="1"/>
    </xf>
    <xf numFmtId="177" fontId="6" fillId="0" borderId="14" xfId="0" applyNumberFormat="1" applyFont="1" applyBorder="1" applyAlignment="1">
      <alignment horizontal="center" vertical="center" wrapText="1"/>
    </xf>
    <xf numFmtId="0" fontId="30" fillId="0" borderId="18" xfId="0" applyFont="1" applyBorder="1" applyAlignment="1">
      <alignment horizontal="center" vertical="center" shrinkToFit="1"/>
    </xf>
    <xf numFmtId="177" fontId="30" fillId="0" borderId="14" xfId="0" applyNumberFormat="1" applyFont="1" applyBorder="1" applyAlignment="1">
      <alignment horizontal="center" vertical="center" wrapText="1"/>
    </xf>
    <xf numFmtId="0" fontId="6" fillId="0" borderId="19" xfId="0" applyFont="1" applyBorder="1" applyAlignment="1">
      <alignment horizontal="center" vertical="center" shrinkToFit="1"/>
    </xf>
    <xf numFmtId="177" fontId="6" fillId="0" borderId="10" xfId="0" applyNumberFormat="1" applyFont="1" applyBorder="1" applyAlignment="1">
      <alignment horizontal="center" vertical="center" wrapText="1"/>
    </xf>
    <xf numFmtId="177" fontId="22" fillId="0" borderId="11" xfId="0" applyNumberFormat="1"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0" fontId="29" fillId="0" borderId="33" xfId="0" applyFont="1" applyBorder="1" applyAlignment="1">
      <alignment horizontal="center" vertical="center" shrinkToFit="1"/>
    </xf>
    <xf numFmtId="178" fontId="29" fillId="0" borderId="33" xfId="0" applyNumberFormat="1" applyFont="1" applyBorder="1" applyAlignment="1">
      <alignment horizontal="center" vertical="center"/>
    </xf>
    <xf numFmtId="0" fontId="31" fillId="0" borderId="6" xfId="0" applyFont="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177" fontId="14" fillId="0" borderId="32" xfId="0" applyNumberFormat="1" applyFont="1" applyBorder="1" applyAlignment="1">
      <alignment horizontal="center" vertical="center"/>
    </xf>
    <xf numFmtId="177" fontId="14" fillId="0" borderId="18"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23"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4" borderId="28" xfId="0" applyFont="1" applyFill="1" applyBorder="1" applyAlignment="1">
      <alignment horizontal="center" vertical="center"/>
    </xf>
    <xf numFmtId="0" fontId="14" fillId="0" borderId="39"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21" fillId="5" borderId="6" xfId="0" applyFont="1" applyFill="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176" fontId="21" fillId="0" borderId="33"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2"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5" xfId="0" applyFont="1" applyBorder="1" applyAlignment="1">
      <alignment horizontal="left" vertical="center" wrapText="1" indent="1"/>
    </xf>
    <xf numFmtId="0" fontId="21" fillId="0" borderId="2" xfId="0" applyFont="1" applyBorder="1" applyAlignment="1">
      <alignment horizontal="center" vertical="center"/>
    </xf>
    <xf numFmtId="0" fontId="21" fillId="0" borderId="6" xfId="0" applyFont="1" applyBorder="1" applyAlignment="1">
      <alignment horizontal="center" vertical="center" wrapTex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0" xfId="0" applyFont="1" applyAlignment="1">
      <alignment horizontal="left" vertical="center" wrapText="1" indent="1"/>
    </xf>
    <xf numFmtId="0" fontId="21" fillId="0" borderId="2" xfId="0" applyFont="1" applyBorder="1" applyAlignment="1">
      <alignment horizontal="center" vertical="center" shrinkToFit="1"/>
    </xf>
    <xf numFmtId="0" fontId="14" fillId="0" borderId="62" xfId="0" applyFont="1" applyBorder="1" applyAlignment="1">
      <alignment horizontal="left" vertical="center" wrapText="1" indent="1"/>
    </xf>
    <xf numFmtId="0" fontId="25" fillId="0" borderId="10" xfId="0" applyFont="1" applyBorder="1" applyAlignment="1">
      <alignment horizontal="left" vertical="center" wrapText="1" indent="1"/>
    </xf>
    <xf numFmtId="0" fontId="25" fillId="0" borderId="24" xfId="0" applyFont="1" applyBorder="1" applyAlignment="1">
      <alignment horizontal="left" vertical="center" wrapText="1" indent="1"/>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7" fillId="4" borderId="63" xfId="0" applyFont="1" applyFill="1" applyBorder="1" applyAlignment="1">
      <alignment horizontal="center" vertical="center"/>
    </xf>
    <xf numFmtId="0" fontId="21" fillId="0" borderId="45" xfId="0" applyFont="1" applyBorder="1" applyAlignment="1">
      <alignment horizontal="center" vertical="center"/>
    </xf>
    <xf numFmtId="0" fontId="21" fillId="0" borderId="43" xfId="0" applyFont="1" applyBorder="1" applyAlignment="1">
      <alignment horizontal="center" vertical="center"/>
    </xf>
    <xf numFmtId="0" fontId="21" fillId="0" borderId="47" xfId="0" applyFont="1" applyBorder="1" applyAlignment="1">
      <alignment horizontal="center" vertical="center"/>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21" fillId="0" borderId="14" xfId="16" applyFont="1" applyBorder="1" applyAlignment="1">
      <alignment horizontal="center" vertical="center" wrapText="1"/>
    </xf>
    <xf numFmtId="0" fontId="21" fillId="0" borderId="10" xfId="16"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7" fillId="0" borderId="6" xfId="0" applyFont="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14" fillId="0" borderId="7" xfId="17" applyFont="1" applyBorder="1" applyAlignment="1">
      <alignment horizontal="left" vertical="center" wrapText="1" indent="1"/>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15"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1"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14" fillId="0" borderId="14" xfId="0" applyFont="1" applyBorder="1" applyAlignment="1">
      <alignment horizontal="left" vertical="center" wrapText="1" indent="1"/>
    </xf>
    <xf numFmtId="0" fontId="14" fillId="0" borderId="67" xfId="0" applyFont="1" applyBorder="1" applyAlignment="1">
      <alignment horizontal="left" vertical="center" wrapText="1" inden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0" fontId="21" fillId="0" borderId="2" xfId="0" applyFont="1" applyBorder="1" applyAlignment="1">
      <alignment horizontal="center" vertical="center" wrapText="1"/>
    </xf>
    <xf numFmtId="0" fontId="7" fillId="2" borderId="33" xfId="0" applyFont="1" applyFill="1" applyBorder="1" applyAlignment="1">
      <alignment horizontal="center" vertical="center" wrapText="1"/>
    </xf>
    <xf numFmtId="0" fontId="7" fillId="2" borderId="55" xfId="0" applyFont="1" applyFill="1" applyBorder="1" applyAlignment="1">
      <alignment horizontal="center" vertical="center" wrapText="1"/>
    </xf>
    <xf numFmtId="0" fontId="21" fillId="0" borderId="33" xfId="0" applyFont="1" applyBorder="1" applyAlignment="1">
      <alignment horizontal="center" vertical="center" wrapText="1"/>
    </xf>
    <xf numFmtId="0" fontId="14" fillId="0" borderId="57" xfId="0" applyFont="1" applyBorder="1" applyAlignment="1">
      <alignment horizontal="left" vertical="center" wrapText="1" indent="1"/>
    </xf>
    <xf numFmtId="0" fontId="14" fillId="0" borderId="58"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61" xfId="0" applyFont="1" applyBorder="1" applyAlignment="1">
      <alignment horizontal="left" vertical="center" wrapText="1" indent="1"/>
    </xf>
    <xf numFmtId="0" fontId="25" fillId="0" borderId="31" xfId="0" applyFont="1" applyBorder="1" applyAlignment="1">
      <alignment horizontal="center" vertical="center"/>
    </xf>
    <xf numFmtId="0" fontId="25" fillId="0" borderId="53" xfId="0" applyFont="1" applyBorder="1" applyAlignment="1">
      <alignment horizontal="center" vertical="center"/>
    </xf>
    <xf numFmtId="0" fontId="25" fillId="0" borderId="54" xfId="0" applyFont="1" applyBorder="1" applyAlignment="1">
      <alignment horizontal="center" vertical="center"/>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56" xfId="0" applyFont="1" applyBorder="1" applyAlignment="1">
      <alignment horizontal="left" vertical="center" wrapText="1" indent="1"/>
    </xf>
    <xf numFmtId="176" fontId="23" fillId="0" borderId="6" xfId="64" applyNumberFormat="1" applyFont="1" applyBorder="1" applyAlignment="1">
      <alignment horizontal="center" vertical="center" wrapText="1" shrinkToFit="1"/>
    </xf>
    <xf numFmtId="176" fontId="23" fillId="0" borderId="14" xfId="64" applyNumberFormat="1" applyFont="1" applyBorder="1" applyAlignment="1">
      <alignment horizontal="center" vertical="center" shrinkToFit="1"/>
    </xf>
    <xf numFmtId="176" fontId="23" fillId="0" borderId="10" xfId="64" applyNumberFormat="1" applyFont="1" applyBorder="1" applyAlignment="1">
      <alignment horizontal="center" vertical="center" shrinkToFit="1"/>
    </xf>
    <xf numFmtId="0" fontId="22" fillId="0" borderId="8" xfId="63" applyFont="1" applyBorder="1" applyAlignment="1">
      <alignment horizontal="left" vertical="center" wrapText="1" indent="1"/>
    </xf>
    <xf numFmtId="0" fontId="22" fillId="0" borderId="9" xfId="63" applyFont="1" applyBorder="1" applyAlignment="1">
      <alignment horizontal="left" vertical="center" wrapText="1" indent="1"/>
    </xf>
    <xf numFmtId="0" fontId="22" fillId="0" borderId="0" xfId="63" applyFont="1" applyBorder="1" applyAlignment="1">
      <alignment horizontal="left" vertical="center" wrapText="1" indent="1"/>
    </xf>
    <xf numFmtId="0" fontId="22" fillId="0" borderId="16" xfId="63" applyFont="1" applyBorder="1" applyAlignment="1">
      <alignment horizontal="left" vertical="center" wrapText="1" indent="1"/>
    </xf>
    <xf numFmtId="0" fontId="22" fillId="0" borderId="12" xfId="63" applyFont="1" applyBorder="1" applyAlignment="1">
      <alignment horizontal="left" vertical="center" wrapText="1" indent="1"/>
    </xf>
    <xf numFmtId="0" fontId="22" fillId="0" borderId="13" xfId="63" applyFont="1" applyBorder="1" applyAlignment="1">
      <alignment horizontal="left" vertical="center" wrapText="1" indent="1"/>
    </xf>
    <xf numFmtId="0" fontId="7" fillId="0" borderId="6" xfId="0" applyFont="1" applyBorder="1" applyAlignment="1">
      <alignment horizontal="center" vertical="center" wrapText="1"/>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4" xfId="0" applyFont="1" applyBorder="1" applyAlignment="1">
      <alignment horizontal="center" vertical="center" wrapText="1"/>
    </xf>
    <xf numFmtId="0" fontId="21" fillId="0" borderId="2" xfId="0" applyFont="1" applyBorder="1" applyAlignment="1">
      <alignment horizontal="center" vertical="center" wrapText="1" shrinkToFit="1"/>
    </xf>
    <xf numFmtId="0" fontId="27" fillId="0" borderId="33" xfId="0" applyFont="1" applyBorder="1" applyAlignment="1">
      <alignment horizontal="center" vertical="center" wrapText="1"/>
    </xf>
    <xf numFmtId="0" fontId="27" fillId="0" borderId="10" xfId="0" applyFont="1" applyBorder="1" applyAlignment="1">
      <alignment horizontal="center" vertical="center" wrapText="1"/>
    </xf>
    <xf numFmtId="0" fontId="14" fillId="0" borderId="45" xfId="0" applyFont="1" applyBorder="1" applyAlignment="1">
      <alignment horizontal="left" vertical="center" indent="1"/>
    </xf>
    <xf numFmtId="0" fontId="14" fillId="0" borderId="46" xfId="0" applyFont="1" applyBorder="1" applyAlignment="1">
      <alignment horizontal="left" vertical="center" indent="1"/>
    </xf>
    <xf numFmtId="0" fontId="14" fillId="0" borderId="43" xfId="0" applyFont="1" applyBorder="1" applyAlignment="1">
      <alignment horizontal="left" vertical="center" indent="1"/>
    </xf>
    <xf numFmtId="0" fontId="14" fillId="0" borderId="44" xfId="0" applyFont="1" applyBorder="1" applyAlignment="1">
      <alignment horizontal="left" vertical="center" indent="1"/>
    </xf>
    <xf numFmtId="0" fontId="14" fillId="0" borderId="47" xfId="0" applyFont="1" applyBorder="1" applyAlignment="1">
      <alignment horizontal="left" vertical="center" indent="1"/>
    </xf>
    <xf numFmtId="0" fontId="14" fillId="0" borderId="48" xfId="0" applyFont="1" applyBorder="1" applyAlignment="1">
      <alignment horizontal="left" vertical="center" indent="1"/>
    </xf>
    <xf numFmtId="0" fontId="0" fillId="0" borderId="20" xfId="0" applyBorder="1" applyAlignment="1">
      <alignment horizontal="center" vertical="center"/>
    </xf>
    <xf numFmtId="0" fontId="0" fillId="0" borderId="21" xfId="0" applyBorder="1" applyAlignment="1">
      <alignment horizontal="center" vertical="center"/>
    </xf>
    <xf numFmtId="176" fontId="21" fillId="0" borderId="33"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7" fillId="0" borderId="20" xfId="0" applyFont="1" applyBorder="1" applyAlignment="1">
      <alignment horizontal="center" vertical="center" wrapText="1"/>
    </xf>
    <xf numFmtId="0" fontId="7" fillId="0" borderId="20" xfId="0" applyFont="1" applyBorder="1" applyAlignment="1">
      <alignment horizontal="center" vertical="center"/>
    </xf>
    <xf numFmtId="0" fontId="21" fillId="0" borderId="10" xfId="0" applyFont="1" applyBorder="1" applyAlignment="1">
      <alignment horizontal="center" vertical="center" wrapText="1"/>
    </xf>
    <xf numFmtId="0" fontId="14" fillId="0" borderId="0" xfId="0" applyFont="1" applyAlignment="1">
      <alignment horizontal="center" vertical="center" shrinkToFit="1"/>
    </xf>
    <xf numFmtId="178" fontId="14" fillId="0" borderId="0" xfId="0" applyNumberFormat="1" applyFont="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1474501D-89BF-4293-A6DA-9D2D23A0B3F5}"/>
    <cellStyle name="표준_양천" xfId="64" xr:uid="{85F75C41-073C-439F-A13D-EBB774E8F0AE}"/>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D5911D7-5FE9-406F-80D7-741F74FCDA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9820B652-3A9E-439C-ADA5-097BEE5B0BE2}"/>
            </a:ext>
          </a:extLst>
        </xdr:cNvPr>
        <xdr:cNvPicPr>
          <a:picLocks noChangeAspect="1"/>
        </xdr:cNvPicPr>
      </xdr:nvPicPr>
      <xdr:blipFill>
        <a:blip xmlns:r="http://schemas.openxmlformats.org/officeDocument/2006/relationships" r:embed="rId1"/>
        <a:stretch>
          <a:fillRect/>
        </a:stretch>
      </xdr:blipFill>
      <xdr:spPr>
        <a:xfrm>
          <a:off x="6181725" y="1028700"/>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342900</xdr:colOff>
      <xdr:row>5</xdr:row>
      <xdr:rowOff>47625</xdr:rowOff>
    </xdr:from>
    <xdr:to>
      <xdr:col>11</xdr:col>
      <xdr:colOff>638411</xdr:colOff>
      <xdr:row>6</xdr:row>
      <xdr:rowOff>209550</xdr:rowOff>
    </xdr:to>
    <xdr:pic>
      <xdr:nvPicPr>
        <xdr:cNvPr id="9" name="Picture 1">
          <a:extLst>
            <a:ext uri="{FF2B5EF4-FFF2-40B4-BE49-F238E27FC236}">
              <a16:creationId xmlns:a16="http://schemas.microsoft.com/office/drawing/2014/main" id="{AFCFEE02-94E3-4DE5-8155-002486B19526}"/>
            </a:ext>
          </a:extLst>
        </xdr:cNvPr>
        <xdr:cNvPicPr>
          <a:picLocks noChangeAspect="1"/>
        </xdr:cNvPicPr>
      </xdr:nvPicPr>
      <xdr:blipFill>
        <a:blip xmlns:r="http://schemas.openxmlformats.org/officeDocument/2006/relationships" r:embed="rId1"/>
        <a:stretch>
          <a:fillRect/>
        </a:stretch>
      </xdr:blipFill>
      <xdr:spPr>
        <a:xfrm>
          <a:off x="6000750" y="1038225"/>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57150</xdr:rowOff>
    </xdr:from>
    <xdr:to>
      <xdr:col>12</xdr:col>
      <xdr:colOff>28811</xdr:colOff>
      <xdr:row>7</xdr:row>
      <xdr:rowOff>0</xdr:rowOff>
    </xdr:to>
    <xdr:pic>
      <xdr:nvPicPr>
        <xdr:cNvPr id="9" name="Picture 1">
          <a:extLst>
            <a:ext uri="{FF2B5EF4-FFF2-40B4-BE49-F238E27FC236}">
              <a16:creationId xmlns:a16="http://schemas.microsoft.com/office/drawing/2014/main" id="{7EFF0CE7-6A9B-423A-A43E-4388E12C340B}"/>
            </a:ext>
          </a:extLst>
        </xdr:cNvPr>
        <xdr:cNvPicPr>
          <a:picLocks noChangeAspect="1"/>
        </xdr:cNvPicPr>
      </xdr:nvPicPr>
      <xdr:blipFill>
        <a:blip xmlns:r="http://schemas.openxmlformats.org/officeDocument/2006/relationships" r:embed="rId1"/>
        <a:stretch>
          <a:fillRect/>
        </a:stretch>
      </xdr:blipFill>
      <xdr:spPr>
        <a:xfrm>
          <a:off x="6191250" y="104775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19050</xdr:rowOff>
    </xdr:from>
    <xdr:to>
      <xdr:col>12</xdr:col>
      <xdr:colOff>19286</xdr:colOff>
      <xdr:row>6</xdr:row>
      <xdr:rowOff>180975</xdr:rowOff>
    </xdr:to>
    <xdr:pic>
      <xdr:nvPicPr>
        <xdr:cNvPr id="9" name="Picture 1">
          <a:extLst>
            <a:ext uri="{FF2B5EF4-FFF2-40B4-BE49-F238E27FC236}">
              <a16:creationId xmlns:a16="http://schemas.microsoft.com/office/drawing/2014/main" id="{E93B9886-F89E-42C9-BB0A-BCDA42903405}"/>
            </a:ext>
          </a:extLst>
        </xdr:cNvPr>
        <xdr:cNvPicPr>
          <a:picLocks noChangeAspect="1"/>
        </xdr:cNvPicPr>
      </xdr:nvPicPr>
      <xdr:blipFill>
        <a:blip xmlns:r="http://schemas.openxmlformats.org/officeDocument/2006/relationships" r:embed="rId1"/>
        <a:stretch>
          <a:fillRect/>
        </a:stretch>
      </xdr:blipFill>
      <xdr:spPr>
        <a:xfrm>
          <a:off x="6181725" y="100965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47625</xdr:rowOff>
    </xdr:from>
    <xdr:to>
      <xdr:col>12</xdr:col>
      <xdr:colOff>9761</xdr:colOff>
      <xdr:row>6</xdr:row>
      <xdr:rowOff>209550</xdr:rowOff>
    </xdr:to>
    <xdr:pic>
      <xdr:nvPicPr>
        <xdr:cNvPr id="8" name="Picture 1">
          <a:extLst>
            <a:ext uri="{FF2B5EF4-FFF2-40B4-BE49-F238E27FC236}">
              <a16:creationId xmlns:a16="http://schemas.microsoft.com/office/drawing/2014/main" id="{6AF762CA-8786-4F5E-9E9D-ECF6BB05E09D}"/>
            </a:ext>
          </a:extLst>
        </xdr:cNvPr>
        <xdr:cNvPicPr>
          <a:picLocks noChangeAspect="1"/>
        </xdr:cNvPicPr>
      </xdr:nvPicPr>
      <xdr:blipFill>
        <a:blip xmlns:r="http://schemas.openxmlformats.org/officeDocument/2006/relationships" r:embed="rId1"/>
        <a:stretch>
          <a:fillRect/>
        </a:stretch>
      </xdr:blipFill>
      <xdr:spPr>
        <a:xfrm>
          <a:off x="6172200" y="1038225"/>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D3BB0894-9A16-4261-AB66-0ECA8267CCF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63" t="s">
        <v>73</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74" t="s">
        <v>13</v>
      </c>
      <c r="B10" s="61" t="s">
        <v>28</v>
      </c>
      <c r="C10" s="62" t="s">
        <v>15</v>
      </c>
      <c r="D10" s="93">
        <f t="shared" ref="D10:D33" si="0">E10*0.65</f>
        <v>35.75</v>
      </c>
      <c r="E10" s="63">
        <v>55</v>
      </c>
      <c r="F10" s="94">
        <f t="shared" ref="F10:F42" si="1">($B$6*D10)+($B$7*E10)</f>
        <v>0</v>
      </c>
      <c r="G10" s="168"/>
      <c r="H10" s="169"/>
      <c r="I10" s="169"/>
      <c r="J10" s="169"/>
      <c r="K10" s="169"/>
      <c r="L10" s="170"/>
    </row>
    <row r="11" spans="1:12" s="2" customFormat="1" ht="20.100000000000001" customHeight="1">
      <c r="A11" s="175"/>
      <c r="B11" s="171" t="s">
        <v>50</v>
      </c>
      <c r="C11" s="18" t="s">
        <v>34</v>
      </c>
      <c r="D11" s="48">
        <f t="shared" si="0"/>
        <v>19.5</v>
      </c>
      <c r="E11" s="38">
        <v>30</v>
      </c>
      <c r="F11" s="48">
        <f t="shared" si="1"/>
        <v>0</v>
      </c>
      <c r="G11" s="172" t="s">
        <v>51</v>
      </c>
      <c r="H11" s="172"/>
      <c r="I11" s="172"/>
      <c r="J11" s="172"/>
      <c r="K11" s="172"/>
      <c r="L11" s="173"/>
    </row>
    <row r="12" spans="1:12" s="2" customFormat="1" ht="20.100000000000001" customHeight="1">
      <c r="A12" s="175"/>
      <c r="B12" s="171"/>
      <c r="C12" s="19" t="s">
        <v>18</v>
      </c>
      <c r="D12" s="69">
        <f t="shared" si="0"/>
        <v>1.3</v>
      </c>
      <c r="E12" s="34">
        <v>2</v>
      </c>
      <c r="F12" s="69">
        <f t="shared" si="1"/>
        <v>0</v>
      </c>
      <c r="G12" s="172"/>
      <c r="H12" s="172"/>
      <c r="I12" s="172"/>
      <c r="J12" s="172"/>
      <c r="K12" s="172"/>
      <c r="L12" s="173"/>
    </row>
    <row r="13" spans="1:12" s="2" customFormat="1" ht="20.100000000000001" customHeight="1">
      <c r="A13" s="175"/>
      <c r="B13" s="171"/>
      <c r="C13" s="19" t="s">
        <v>19</v>
      </c>
      <c r="D13" s="69">
        <f t="shared" si="0"/>
        <v>0.32500000000000001</v>
      </c>
      <c r="E13" s="34">
        <v>0.5</v>
      </c>
      <c r="F13" s="69">
        <f t="shared" si="1"/>
        <v>0</v>
      </c>
      <c r="G13" s="172"/>
      <c r="H13" s="172"/>
      <c r="I13" s="172"/>
      <c r="J13" s="172"/>
      <c r="K13" s="172"/>
      <c r="L13" s="173"/>
    </row>
    <row r="14" spans="1:12" s="2" customFormat="1" ht="20.100000000000001" customHeight="1">
      <c r="A14" s="175"/>
      <c r="B14" s="171"/>
      <c r="C14" s="19" t="s">
        <v>36</v>
      </c>
      <c r="D14" s="69">
        <f t="shared" si="0"/>
        <v>1.3</v>
      </c>
      <c r="E14" s="34">
        <v>2</v>
      </c>
      <c r="F14" s="69">
        <f t="shared" si="1"/>
        <v>0</v>
      </c>
      <c r="G14" s="172"/>
      <c r="H14" s="172"/>
      <c r="I14" s="172"/>
      <c r="J14" s="172"/>
      <c r="K14" s="172"/>
      <c r="L14" s="173"/>
    </row>
    <row r="15" spans="1:12" s="2" customFormat="1" ht="20.100000000000001" customHeight="1">
      <c r="A15" s="175"/>
      <c r="B15" s="171"/>
      <c r="C15" s="19" t="s">
        <v>22</v>
      </c>
      <c r="D15" s="69">
        <f t="shared" si="0"/>
        <v>0.32500000000000001</v>
      </c>
      <c r="E15" s="34">
        <v>0.5</v>
      </c>
      <c r="F15" s="69">
        <f t="shared" si="1"/>
        <v>0</v>
      </c>
      <c r="G15" s="172"/>
      <c r="H15" s="172"/>
      <c r="I15" s="172"/>
      <c r="J15" s="172"/>
      <c r="K15" s="172"/>
      <c r="L15" s="173"/>
    </row>
    <row r="16" spans="1:12" s="2" customFormat="1" ht="20.100000000000001" customHeight="1">
      <c r="A16" s="175"/>
      <c r="B16" s="171"/>
      <c r="C16" s="19" t="s">
        <v>52</v>
      </c>
      <c r="D16" s="69">
        <f t="shared" si="0"/>
        <v>0.65</v>
      </c>
      <c r="E16" s="34">
        <v>1</v>
      </c>
      <c r="F16" s="69">
        <f t="shared" si="1"/>
        <v>0</v>
      </c>
      <c r="G16" s="172"/>
      <c r="H16" s="172"/>
      <c r="I16" s="172"/>
      <c r="J16" s="172"/>
      <c r="K16" s="172"/>
      <c r="L16" s="173"/>
    </row>
    <row r="17" spans="1:12" s="2" customFormat="1" ht="20.100000000000001" customHeight="1">
      <c r="A17" s="175"/>
      <c r="B17" s="171"/>
      <c r="C17" s="20" t="s">
        <v>39</v>
      </c>
      <c r="D17" s="41">
        <f t="shared" si="0"/>
        <v>0.65</v>
      </c>
      <c r="E17" s="15">
        <v>1</v>
      </c>
      <c r="F17" s="41">
        <f t="shared" si="1"/>
        <v>0</v>
      </c>
      <c r="G17" s="172"/>
      <c r="H17" s="172"/>
      <c r="I17" s="172"/>
      <c r="J17" s="172"/>
      <c r="K17" s="172"/>
      <c r="L17" s="173"/>
    </row>
    <row r="18" spans="1:12" s="2" customFormat="1" ht="20.100000000000001" customHeight="1">
      <c r="A18" s="175"/>
      <c r="B18" s="177" t="s">
        <v>81</v>
      </c>
      <c r="C18" s="106" t="s">
        <v>44</v>
      </c>
      <c r="D18" s="21">
        <f t="shared" si="0"/>
        <v>22.75</v>
      </c>
      <c r="E18" s="21">
        <v>35</v>
      </c>
      <c r="F18" s="34">
        <f t="shared" si="1"/>
        <v>0</v>
      </c>
      <c r="G18" s="179" t="s">
        <v>79</v>
      </c>
      <c r="H18" s="180"/>
      <c r="I18" s="180"/>
      <c r="J18" s="180"/>
      <c r="K18" s="180"/>
      <c r="L18" s="181"/>
    </row>
    <row r="19" spans="1:12" s="2" customFormat="1" ht="20.100000000000001" customHeight="1">
      <c r="A19" s="175"/>
      <c r="B19" s="177"/>
      <c r="C19" s="95" t="s">
        <v>17</v>
      </c>
      <c r="D19" s="21">
        <f t="shared" si="0"/>
        <v>3.25</v>
      </c>
      <c r="E19" s="21">
        <v>5</v>
      </c>
      <c r="F19" s="34">
        <f t="shared" si="1"/>
        <v>0</v>
      </c>
      <c r="G19" s="179"/>
      <c r="H19" s="180"/>
      <c r="I19" s="180"/>
      <c r="J19" s="180"/>
      <c r="K19" s="180"/>
      <c r="L19" s="181"/>
    </row>
    <row r="20" spans="1:12" s="2" customFormat="1" ht="20.100000000000001" customHeight="1">
      <c r="A20" s="175"/>
      <c r="B20" s="177"/>
      <c r="C20" s="95" t="s">
        <v>30</v>
      </c>
      <c r="D20" s="21">
        <f t="shared" si="0"/>
        <v>3.25</v>
      </c>
      <c r="E20" s="21">
        <v>5</v>
      </c>
      <c r="F20" s="34">
        <f t="shared" si="1"/>
        <v>0</v>
      </c>
      <c r="G20" s="179"/>
      <c r="H20" s="180"/>
      <c r="I20" s="180"/>
      <c r="J20" s="180"/>
      <c r="K20" s="180"/>
      <c r="L20" s="181"/>
    </row>
    <row r="21" spans="1:12" s="2" customFormat="1" ht="20.100000000000001" customHeight="1">
      <c r="A21" s="175"/>
      <c r="B21" s="177"/>
      <c r="C21" s="96" t="s">
        <v>80</v>
      </c>
      <c r="D21" s="97">
        <f t="shared" si="0"/>
        <v>1.3</v>
      </c>
      <c r="E21" s="98">
        <v>2</v>
      </c>
      <c r="F21" s="99">
        <f t="shared" si="1"/>
        <v>0</v>
      </c>
      <c r="G21" s="179"/>
      <c r="H21" s="180"/>
      <c r="I21" s="180"/>
      <c r="J21" s="180"/>
      <c r="K21" s="180"/>
      <c r="L21" s="181"/>
    </row>
    <row r="22" spans="1:12" s="2" customFormat="1" ht="20.100000000000001" customHeight="1">
      <c r="A22" s="175"/>
      <c r="B22" s="177"/>
      <c r="C22" s="96" t="s">
        <v>19</v>
      </c>
      <c r="D22" s="100">
        <f t="shared" si="0"/>
        <v>0.65</v>
      </c>
      <c r="E22" s="101">
        <v>1</v>
      </c>
      <c r="F22" s="99">
        <f t="shared" si="1"/>
        <v>0</v>
      </c>
      <c r="G22" s="179"/>
      <c r="H22" s="180"/>
      <c r="I22" s="180"/>
      <c r="J22" s="180"/>
      <c r="K22" s="180"/>
      <c r="L22" s="181"/>
    </row>
    <row r="23" spans="1:12" s="2" customFormat="1" ht="20.100000000000001" customHeight="1">
      <c r="A23" s="175"/>
      <c r="B23" s="177"/>
      <c r="C23" s="96" t="s">
        <v>31</v>
      </c>
      <c r="D23" s="100">
        <f t="shared" si="0"/>
        <v>1.9500000000000002</v>
      </c>
      <c r="E23" s="101">
        <v>3</v>
      </c>
      <c r="F23" s="99">
        <f t="shared" si="1"/>
        <v>0</v>
      </c>
      <c r="G23" s="179"/>
      <c r="H23" s="180"/>
      <c r="I23" s="180"/>
      <c r="J23" s="180"/>
      <c r="K23" s="180"/>
      <c r="L23" s="181"/>
    </row>
    <row r="24" spans="1:12" s="2" customFormat="1" ht="20.100000000000001" customHeight="1">
      <c r="A24" s="175"/>
      <c r="B24" s="177"/>
      <c r="C24" s="96" t="s">
        <v>24</v>
      </c>
      <c r="D24" s="100">
        <f t="shared" si="0"/>
        <v>1.3</v>
      </c>
      <c r="E24" s="101">
        <v>2</v>
      </c>
      <c r="F24" s="99">
        <f t="shared" si="1"/>
        <v>0</v>
      </c>
      <c r="G24" s="179"/>
      <c r="H24" s="180"/>
      <c r="I24" s="180"/>
      <c r="J24" s="180"/>
      <c r="K24" s="180"/>
      <c r="L24" s="181"/>
    </row>
    <row r="25" spans="1:12" s="2" customFormat="1" ht="20.100000000000001" customHeight="1">
      <c r="A25" s="175"/>
      <c r="B25" s="177"/>
      <c r="C25" s="80" t="s">
        <v>21</v>
      </c>
      <c r="D25" s="100">
        <f t="shared" si="0"/>
        <v>6.5000000000000002E-2</v>
      </c>
      <c r="E25" s="102">
        <v>0.1</v>
      </c>
      <c r="F25" s="99">
        <f t="shared" si="1"/>
        <v>0</v>
      </c>
      <c r="G25" s="179"/>
      <c r="H25" s="180"/>
      <c r="I25" s="180"/>
      <c r="J25" s="180"/>
      <c r="K25" s="180"/>
      <c r="L25" s="181"/>
    </row>
    <row r="26" spans="1:12" s="2" customFormat="1" ht="20.100000000000001" customHeight="1">
      <c r="A26" s="175"/>
      <c r="B26" s="177"/>
      <c r="C26" s="80" t="s">
        <v>22</v>
      </c>
      <c r="D26" s="100">
        <f t="shared" si="0"/>
        <v>6.5000000000000002E-2</v>
      </c>
      <c r="E26" s="102">
        <v>0.1</v>
      </c>
      <c r="F26" s="99">
        <f t="shared" si="1"/>
        <v>0</v>
      </c>
      <c r="G26" s="179"/>
      <c r="H26" s="180"/>
      <c r="I26" s="180"/>
      <c r="J26" s="180"/>
      <c r="K26" s="180"/>
      <c r="L26" s="181"/>
    </row>
    <row r="27" spans="1:12" s="2" customFormat="1" ht="20.100000000000001" customHeight="1">
      <c r="A27" s="175"/>
      <c r="B27" s="178"/>
      <c r="C27" s="73" t="s">
        <v>20</v>
      </c>
      <c r="D27" s="103">
        <f t="shared" si="0"/>
        <v>0.65</v>
      </c>
      <c r="E27" s="104">
        <v>1</v>
      </c>
      <c r="F27" s="105">
        <f t="shared" si="1"/>
        <v>0</v>
      </c>
      <c r="G27" s="182"/>
      <c r="H27" s="183"/>
      <c r="I27" s="183"/>
      <c r="J27" s="183"/>
      <c r="K27" s="183"/>
      <c r="L27" s="184"/>
    </row>
    <row r="28" spans="1:12" s="2" customFormat="1" ht="20.100000000000001" customHeight="1">
      <c r="A28" s="175"/>
      <c r="B28" s="225" t="s">
        <v>187</v>
      </c>
      <c r="C28" s="44" t="s">
        <v>188</v>
      </c>
      <c r="D28" s="16">
        <f t="shared" si="0"/>
        <v>22.75</v>
      </c>
      <c r="E28" s="45">
        <v>35</v>
      </c>
      <c r="F28" s="38">
        <f t="shared" si="1"/>
        <v>0</v>
      </c>
      <c r="G28" s="172" t="s">
        <v>189</v>
      </c>
      <c r="H28" s="172"/>
      <c r="I28" s="172"/>
      <c r="J28" s="172"/>
      <c r="K28" s="172"/>
      <c r="L28" s="173"/>
    </row>
    <row r="29" spans="1:12" s="2" customFormat="1" ht="20.100000000000001" customHeight="1">
      <c r="A29" s="175"/>
      <c r="B29" s="225"/>
      <c r="C29" s="328" t="s">
        <v>18</v>
      </c>
      <c r="D29" s="21">
        <f t="shared" si="0"/>
        <v>0.65</v>
      </c>
      <c r="E29" s="329">
        <v>1</v>
      </c>
      <c r="F29" s="34">
        <f t="shared" si="1"/>
        <v>0</v>
      </c>
      <c r="G29" s="172"/>
      <c r="H29" s="172"/>
      <c r="I29" s="172"/>
      <c r="J29" s="172"/>
      <c r="K29" s="172"/>
      <c r="L29" s="173"/>
    </row>
    <row r="30" spans="1:12" s="2" customFormat="1" ht="20.100000000000001" customHeight="1">
      <c r="A30" s="175"/>
      <c r="B30" s="225"/>
      <c r="C30" s="328" t="s">
        <v>19</v>
      </c>
      <c r="D30" s="21">
        <f t="shared" si="0"/>
        <v>0.32500000000000001</v>
      </c>
      <c r="E30" s="329">
        <v>0.5</v>
      </c>
      <c r="F30" s="34">
        <f t="shared" si="1"/>
        <v>0</v>
      </c>
      <c r="G30" s="172"/>
      <c r="H30" s="172"/>
      <c r="I30" s="172"/>
      <c r="J30" s="172"/>
      <c r="K30" s="172"/>
      <c r="L30" s="173"/>
    </row>
    <row r="31" spans="1:12" s="2" customFormat="1" ht="20.100000000000001" customHeight="1">
      <c r="A31" s="175"/>
      <c r="B31" s="225"/>
      <c r="C31" s="328" t="s">
        <v>82</v>
      </c>
      <c r="D31" s="21">
        <f t="shared" si="0"/>
        <v>1.3</v>
      </c>
      <c r="E31" s="329">
        <v>2</v>
      </c>
      <c r="F31" s="34">
        <f t="shared" si="1"/>
        <v>0</v>
      </c>
      <c r="G31" s="172"/>
      <c r="H31" s="172"/>
      <c r="I31" s="172"/>
      <c r="J31" s="172"/>
      <c r="K31" s="172"/>
      <c r="L31" s="173"/>
    </row>
    <row r="32" spans="1:12" s="2" customFormat="1" ht="20.100000000000001" customHeight="1">
      <c r="A32" s="175"/>
      <c r="B32" s="225"/>
      <c r="C32" s="19" t="s">
        <v>190</v>
      </c>
      <c r="D32" s="21">
        <v>0.4</v>
      </c>
      <c r="E32" s="329">
        <v>0.5</v>
      </c>
      <c r="F32" s="34">
        <f t="shared" si="1"/>
        <v>0</v>
      </c>
      <c r="G32" s="172"/>
      <c r="H32" s="172"/>
      <c r="I32" s="172"/>
      <c r="J32" s="172"/>
      <c r="K32" s="172"/>
      <c r="L32" s="173"/>
    </row>
    <row r="33" spans="1:12" s="2" customFormat="1" ht="20.100000000000001" customHeight="1">
      <c r="A33" s="175"/>
      <c r="B33" s="225"/>
      <c r="C33" s="46" t="s">
        <v>22</v>
      </c>
      <c r="D33" s="17">
        <f t="shared" ref="D33" si="2">E33*0.65</f>
        <v>0.32500000000000001</v>
      </c>
      <c r="E33" s="47">
        <v>0.5</v>
      </c>
      <c r="F33" s="15">
        <f t="shared" si="1"/>
        <v>0</v>
      </c>
      <c r="G33" s="172"/>
      <c r="H33" s="172"/>
      <c r="I33" s="172"/>
      <c r="J33" s="172"/>
      <c r="K33" s="172"/>
      <c r="L33" s="173"/>
    </row>
    <row r="34" spans="1:12" s="2" customFormat="1" ht="39.950000000000003" customHeight="1">
      <c r="A34" s="176"/>
      <c r="B34" s="51" t="s">
        <v>25</v>
      </c>
      <c r="C34" s="22" t="s">
        <v>26</v>
      </c>
      <c r="D34" s="23">
        <v>14</v>
      </c>
      <c r="E34" s="24">
        <v>20</v>
      </c>
      <c r="F34" s="25">
        <f t="shared" si="1"/>
        <v>0</v>
      </c>
      <c r="G34" s="187" t="s">
        <v>41</v>
      </c>
      <c r="H34" s="188"/>
      <c r="I34" s="188"/>
      <c r="J34" s="188"/>
      <c r="K34" s="188"/>
      <c r="L34" s="189"/>
    </row>
    <row r="35" spans="1:12" s="2" customFormat="1" ht="23.1" customHeight="1">
      <c r="A35" s="175" t="s">
        <v>12</v>
      </c>
      <c r="B35" s="194" t="s">
        <v>83</v>
      </c>
      <c r="C35" s="107" t="s">
        <v>15</v>
      </c>
      <c r="D35" s="108">
        <f t="shared" ref="D35:D42" si="3">E35*0.65</f>
        <v>13</v>
      </c>
      <c r="E35" s="109">
        <v>20</v>
      </c>
      <c r="F35" s="48">
        <f t="shared" si="1"/>
        <v>0</v>
      </c>
      <c r="G35" s="195" t="s">
        <v>180</v>
      </c>
      <c r="H35" s="196"/>
      <c r="I35" s="196"/>
      <c r="J35" s="196"/>
      <c r="K35" s="196"/>
      <c r="L35" s="197"/>
    </row>
    <row r="36" spans="1:12" s="2" customFormat="1" ht="23.1" customHeight="1">
      <c r="A36" s="175"/>
      <c r="B36" s="177"/>
      <c r="C36" s="110" t="s">
        <v>71</v>
      </c>
      <c r="D36" s="118">
        <f t="shared" si="3"/>
        <v>9.75</v>
      </c>
      <c r="E36" s="101">
        <v>15</v>
      </c>
      <c r="F36" s="69">
        <f t="shared" si="1"/>
        <v>0</v>
      </c>
      <c r="G36" s="198"/>
      <c r="H36" s="199"/>
      <c r="I36" s="199"/>
      <c r="J36" s="199"/>
      <c r="K36" s="199"/>
      <c r="L36" s="200"/>
    </row>
    <row r="37" spans="1:12" s="2" customFormat="1" ht="23.1" customHeight="1">
      <c r="A37" s="175"/>
      <c r="B37" s="177"/>
      <c r="C37" s="110" t="s">
        <v>23</v>
      </c>
      <c r="D37" s="101">
        <f t="shared" si="3"/>
        <v>0.65</v>
      </c>
      <c r="E37" s="101">
        <v>1</v>
      </c>
      <c r="F37" s="69">
        <f t="shared" si="1"/>
        <v>0</v>
      </c>
      <c r="G37" s="198"/>
      <c r="H37" s="199"/>
      <c r="I37" s="199"/>
      <c r="J37" s="199"/>
      <c r="K37" s="199"/>
      <c r="L37" s="200"/>
    </row>
    <row r="38" spans="1:12" s="2" customFormat="1" ht="23.1" customHeight="1">
      <c r="A38" s="175"/>
      <c r="B38" s="178"/>
      <c r="C38" s="111" t="s">
        <v>22</v>
      </c>
      <c r="D38" s="112">
        <f t="shared" si="3"/>
        <v>6.5000000000000002E-2</v>
      </c>
      <c r="E38" s="112">
        <v>0.1</v>
      </c>
      <c r="F38" s="15">
        <f t="shared" si="1"/>
        <v>0</v>
      </c>
      <c r="G38" s="201"/>
      <c r="H38" s="202"/>
      <c r="I38" s="202"/>
      <c r="J38" s="202"/>
      <c r="K38" s="202"/>
      <c r="L38" s="203"/>
    </row>
    <row r="39" spans="1:12" s="2" customFormat="1" ht="20.100000000000001" customHeight="1">
      <c r="A39" s="175"/>
      <c r="B39" s="113" t="s">
        <v>84</v>
      </c>
      <c r="C39" s="114" t="s">
        <v>85</v>
      </c>
      <c r="D39" s="71">
        <f t="shared" si="3"/>
        <v>32.5</v>
      </c>
      <c r="E39" s="115">
        <v>50</v>
      </c>
      <c r="F39" s="15">
        <f t="shared" si="1"/>
        <v>0</v>
      </c>
      <c r="G39" s="204"/>
      <c r="H39" s="205"/>
      <c r="I39" s="205"/>
      <c r="J39" s="205"/>
      <c r="K39" s="205"/>
      <c r="L39" s="206"/>
    </row>
    <row r="40" spans="1:12" s="2" customFormat="1" ht="20.100000000000001" customHeight="1">
      <c r="A40" s="175"/>
      <c r="B40" s="207" t="s">
        <v>86</v>
      </c>
      <c r="C40" s="110" t="s">
        <v>87</v>
      </c>
      <c r="D40" s="72">
        <f t="shared" si="3"/>
        <v>26</v>
      </c>
      <c r="E40" s="116">
        <v>40</v>
      </c>
      <c r="F40" s="34">
        <f t="shared" si="1"/>
        <v>0</v>
      </c>
      <c r="G40" s="209" t="s">
        <v>88</v>
      </c>
      <c r="H40" s="210"/>
      <c r="I40" s="210"/>
      <c r="J40" s="210"/>
      <c r="K40" s="210"/>
      <c r="L40" s="211"/>
    </row>
    <row r="41" spans="1:12" s="2" customFormat="1" ht="20.100000000000001" customHeight="1">
      <c r="A41" s="175"/>
      <c r="B41" s="208"/>
      <c r="C41" s="111" t="s">
        <v>20</v>
      </c>
      <c r="D41" s="71">
        <f t="shared" si="3"/>
        <v>1.3</v>
      </c>
      <c r="E41" s="81">
        <v>2</v>
      </c>
      <c r="F41" s="15">
        <f t="shared" si="1"/>
        <v>0</v>
      </c>
      <c r="G41" s="212"/>
      <c r="H41" s="213"/>
      <c r="I41" s="213"/>
      <c r="J41" s="213"/>
      <c r="K41" s="213"/>
      <c r="L41" s="214"/>
    </row>
    <row r="42" spans="1:12" s="2" customFormat="1" ht="20.100000000000001" customHeight="1" thickBot="1">
      <c r="A42" s="190"/>
      <c r="B42" s="57" t="s">
        <v>45</v>
      </c>
      <c r="C42" s="29" t="s">
        <v>27</v>
      </c>
      <c r="D42" s="30">
        <f t="shared" si="3"/>
        <v>130</v>
      </c>
      <c r="E42" s="31">
        <v>200</v>
      </c>
      <c r="F42" s="28">
        <f t="shared" si="1"/>
        <v>0</v>
      </c>
      <c r="G42" s="191"/>
      <c r="H42" s="192"/>
      <c r="I42" s="192"/>
      <c r="J42" s="192"/>
      <c r="K42" s="192"/>
      <c r="L42" s="193"/>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19">
    <mergeCell ref="A35:A42"/>
    <mergeCell ref="G42:L42"/>
    <mergeCell ref="B35:B38"/>
    <mergeCell ref="G35:L38"/>
    <mergeCell ref="G39:L39"/>
    <mergeCell ref="B40:B41"/>
    <mergeCell ref="G40:L41"/>
    <mergeCell ref="A1:L3"/>
    <mergeCell ref="A5:B5"/>
    <mergeCell ref="G9:L9"/>
    <mergeCell ref="G10:L10"/>
    <mergeCell ref="B11:B17"/>
    <mergeCell ref="G11:L17"/>
    <mergeCell ref="A10:A34"/>
    <mergeCell ref="B18:B27"/>
    <mergeCell ref="G18:L27"/>
    <mergeCell ref="B28:B33"/>
    <mergeCell ref="G28:L33"/>
    <mergeCell ref="G34:L3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74</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ht="20.100000000000001" customHeight="1">
      <c r="A10" s="174" t="s">
        <v>14</v>
      </c>
      <c r="B10" s="215" t="s">
        <v>57</v>
      </c>
      <c r="C10" s="87" t="s">
        <v>15</v>
      </c>
      <c r="D10" s="59">
        <f t="shared" ref="D10:D30" si="0">E10*0.65</f>
        <v>33.800000000000004</v>
      </c>
      <c r="E10" s="60">
        <v>52</v>
      </c>
      <c r="F10" s="52">
        <f t="shared" ref="F10:F27" si="1">($B$6*D10)+($B$7*E10)</f>
        <v>0</v>
      </c>
      <c r="G10" s="217" t="s">
        <v>40</v>
      </c>
      <c r="H10" s="218"/>
      <c r="I10" s="218"/>
      <c r="J10" s="218"/>
      <c r="K10" s="218"/>
      <c r="L10" s="219"/>
    </row>
    <row r="11" spans="1:12" ht="20.100000000000001" customHeight="1">
      <c r="A11" s="175"/>
      <c r="B11" s="216"/>
      <c r="C11" s="89" t="s">
        <v>58</v>
      </c>
      <c r="D11" s="35">
        <f t="shared" si="0"/>
        <v>1.9500000000000002</v>
      </c>
      <c r="E11" s="14">
        <v>3</v>
      </c>
      <c r="F11" s="15">
        <f t="shared" si="1"/>
        <v>0</v>
      </c>
      <c r="G11" s="201"/>
      <c r="H11" s="202"/>
      <c r="I11" s="202"/>
      <c r="J11" s="202"/>
      <c r="K11" s="202"/>
      <c r="L11" s="203"/>
    </row>
    <row r="12" spans="1:12" s="2" customFormat="1" ht="20.100000000000001" customHeight="1">
      <c r="A12" s="175"/>
      <c r="B12" s="220" t="s">
        <v>89</v>
      </c>
      <c r="C12" s="18" t="s">
        <v>66</v>
      </c>
      <c r="D12" s="48">
        <f t="shared" si="0"/>
        <v>19.5</v>
      </c>
      <c r="E12" s="38">
        <v>30</v>
      </c>
      <c r="F12" s="48">
        <f t="shared" si="1"/>
        <v>0</v>
      </c>
      <c r="G12" s="172" t="s">
        <v>90</v>
      </c>
      <c r="H12" s="172"/>
      <c r="I12" s="172"/>
      <c r="J12" s="172"/>
      <c r="K12" s="172"/>
      <c r="L12" s="173"/>
    </row>
    <row r="13" spans="1:12" s="2" customFormat="1" ht="20.100000000000001" customHeight="1">
      <c r="A13" s="175"/>
      <c r="B13" s="220"/>
      <c r="C13" s="19" t="s">
        <v>19</v>
      </c>
      <c r="D13" s="69">
        <f t="shared" si="0"/>
        <v>0.32500000000000001</v>
      </c>
      <c r="E13" s="34">
        <v>0.5</v>
      </c>
      <c r="F13" s="69">
        <f t="shared" si="1"/>
        <v>0</v>
      </c>
      <c r="G13" s="172"/>
      <c r="H13" s="172"/>
      <c r="I13" s="172"/>
      <c r="J13" s="172"/>
      <c r="K13" s="172"/>
      <c r="L13" s="173"/>
    </row>
    <row r="14" spans="1:12" s="2" customFormat="1" ht="20.100000000000001" customHeight="1">
      <c r="A14" s="175"/>
      <c r="B14" s="220"/>
      <c r="C14" s="19" t="s">
        <v>29</v>
      </c>
      <c r="D14" s="69">
        <f t="shared" si="0"/>
        <v>1.9500000000000002</v>
      </c>
      <c r="E14" s="34">
        <v>3</v>
      </c>
      <c r="F14" s="69">
        <f t="shared" si="1"/>
        <v>0</v>
      </c>
      <c r="G14" s="172"/>
      <c r="H14" s="172"/>
      <c r="I14" s="172"/>
      <c r="J14" s="172"/>
      <c r="K14" s="172"/>
      <c r="L14" s="173"/>
    </row>
    <row r="15" spans="1:12" s="2" customFormat="1" ht="20.100000000000001" customHeight="1">
      <c r="A15" s="175"/>
      <c r="B15" s="220"/>
      <c r="C15" s="19" t="s">
        <v>38</v>
      </c>
      <c r="D15" s="69">
        <f t="shared" si="0"/>
        <v>0.65</v>
      </c>
      <c r="E15" s="34">
        <v>1</v>
      </c>
      <c r="F15" s="69">
        <f t="shared" si="1"/>
        <v>0</v>
      </c>
      <c r="G15" s="172"/>
      <c r="H15" s="172"/>
      <c r="I15" s="172"/>
      <c r="J15" s="172"/>
      <c r="K15" s="172"/>
      <c r="L15" s="173"/>
    </row>
    <row r="16" spans="1:12" s="2" customFormat="1" ht="20.100000000000001" customHeight="1">
      <c r="A16" s="175"/>
      <c r="B16" s="220"/>
      <c r="C16" s="20" t="s">
        <v>39</v>
      </c>
      <c r="D16" s="41">
        <f t="shared" si="0"/>
        <v>0.65</v>
      </c>
      <c r="E16" s="15">
        <v>1</v>
      </c>
      <c r="F16" s="41">
        <f t="shared" si="1"/>
        <v>0</v>
      </c>
      <c r="G16" s="172"/>
      <c r="H16" s="172"/>
      <c r="I16" s="172"/>
      <c r="J16" s="172"/>
      <c r="K16" s="172"/>
      <c r="L16" s="173"/>
    </row>
    <row r="17" spans="1:12" s="2" customFormat="1" ht="20.100000000000001" customHeight="1">
      <c r="A17" s="175"/>
      <c r="B17" s="221" t="s">
        <v>184</v>
      </c>
      <c r="C17" s="18" t="s">
        <v>181</v>
      </c>
      <c r="D17" s="16">
        <f t="shared" si="0"/>
        <v>29.25</v>
      </c>
      <c r="E17" s="16">
        <v>45</v>
      </c>
      <c r="F17" s="42">
        <f t="shared" si="1"/>
        <v>0</v>
      </c>
      <c r="G17" s="195" t="s">
        <v>182</v>
      </c>
      <c r="H17" s="196"/>
      <c r="I17" s="196"/>
      <c r="J17" s="196"/>
      <c r="K17" s="196"/>
      <c r="L17" s="197"/>
    </row>
    <row r="18" spans="1:12" s="2" customFormat="1" ht="20.100000000000001" customHeight="1">
      <c r="A18" s="175"/>
      <c r="B18" s="222"/>
      <c r="C18" s="19" t="s">
        <v>98</v>
      </c>
      <c r="D18" s="21">
        <f t="shared" si="0"/>
        <v>6.5</v>
      </c>
      <c r="E18" s="21">
        <v>10</v>
      </c>
      <c r="F18" s="40">
        <f t="shared" si="1"/>
        <v>0</v>
      </c>
      <c r="G18" s="198"/>
      <c r="H18" s="224"/>
      <c r="I18" s="224"/>
      <c r="J18" s="224"/>
      <c r="K18" s="224"/>
      <c r="L18" s="200"/>
    </row>
    <row r="19" spans="1:12" s="2" customFormat="1" ht="20.100000000000001" customHeight="1">
      <c r="A19" s="175"/>
      <c r="B19" s="222"/>
      <c r="C19" s="19" t="s">
        <v>30</v>
      </c>
      <c r="D19" s="21">
        <f t="shared" si="0"/>
        <v>3.25</v>
      </c>
      <c r="E19" s="21">
        <v>5</v>
      </c>
      <c r="F19" s="40">
        <f t="shared" si="1"/>
        <v>0</v>
      </c>
      <c r="G19" s="198"/>
      <c r="H19" s="224"/>
      <c r="I19" s="224"/>
      <c r="J19" s="224"/>
      <c r="K19" s="224"/>
      <c r="L19" s="200"/>
    </row>
    <row r="20" spans="1:12" s="2" customFormat="1" ht="20.100000000000001" customHeight="1">
      <c r="A20" s="175"/>
      <c r="B20" s="222"/>
      <c r="C20" s="19" t="s">
        <v>17</v>
      </c>
      <c r="D20" s="21">
        <f t="shared" si="0"/>
        <v>3.25</v>
      </c>
      <c r="E20" s="21">
        <v>5</v>
      </c>
      <c r="F20" s="40">
        <f t="shared" si="1"/>
        <v>0</v>
      </c>
      <c r="G20" s="198"/>
      <c r="H20" s="224"/>
      <c r="I20" s="224"/>
      <c r="J20" s="224"/>
      <c r="K20" s="224"/>
      <c r="L20" s="200"/>
    </row>
    <row r="21" spans="1:12" s="2" customFormat="1" ht="20.100000000000001" customHeight="1">
      <c r="A21" s="175"/>
      <c r="B21" s="222"/>
      <c r="C21" s="19" t="s">
        <v>19</v>
      </c>
      <c r="D21" s="21">
        <f t="shared" si="0"/>
        <v>0.65</v>
      </c>
      <c r="E21" s="21">
        <v>1</v>
      </c>
      <c r="F21" s="40">
        <f t="shared" si="1"/>
        <v>0</v>
      </c>
      <c r="G21" s="198"/>
      <c r="H21" s="224"/>
      <c r="I21" s="224"/>
      <c r="J21" s="224"/>
      <c r="K21" s="224"/>
      <c r="L21" s="200"/>
    </row>
    <row r="22" spans="1:12" s="2" customFormat="1" ht="20.100000000000001" customHeight="1">
      <c r="A22" s="175"/>
      <c r="B22" s="222"/>
      <c r="C22" s="19" t="s">
        <v>183</v>
      </c>
      <c r="D22" s="21">
        <f t="shared" si="0"/>
        <v>0.32500000000000001</v>
      </c>
      <c r="E22" s="21">
        <v>0.5</v>
      </c>
      <c r="F22" s="40">
        <f t="shared" si="1"/>
        <v>0</v>
      </c>
      <c r="G22" s="198"/>
      <c r="H22" s="224"/>
      <c r="I22" s="224"/>
      <c r="J22" s="224"/>
      <c r="K22" s="224"/>
      <c r="L22" s="200"/>
    </row>
    <row r="23" spans="1:12" s="2" customFormat="1" ht="20.100000000000001" customHeight="1">
      <c r="A23" s="175"/>
      <c r="B23" s="222"/>
      <c r="C23" s="19" t="s">
        <v>31</v>
      </c>
      <c r="D23" s="21">
        <f t="shared" si="0"/>
        <v>3.25</v>
      </c>
      <c r="E23" s="21">
        <v>5</v>
      </c>
      <c r="F23" s="40">
        <f t="shared" si="1"/>
        <v>0</v>
      </c>
      <c r="G23" s="198"/>
      <c r="H23" s="224"/>
      <c r="I23" s="224"/>
      <c r="J23" s="224"/>
      <c r="K23" s="224"/>
      <c r="L23" s="200"/>
    </row>
    <row r="24" spans="1:12" s="2" customFormat="1" ht="20.100000000000001" customHeight="1">
      <c r="A24" s="175"/>
      <c r="B24" s="222"/>
      <c r="C24" s="19" t="s">
        <v>24</v>
      </c>
      <c r="D24" s="21">
        <f t="shared" si="0"/>
        <v>1.9500000000000002</v>
      </c>
      <c r="E24" s="21">
        <v>3</v>
      </c>
      <c r="F24" s="40">
        <f t="shared" si="1"/>
        <v>0</v>
      </c>
      <c r="G24" s="198"/>
      <c r="H24" s="224"/>
      <c r="I24" s="224"/>
      <c r="J24" s="224"/>
      <c r="K24" s="224"/>
      <c r="L24" s="200"/>
    </row>
    <row r="25" spans="1:12" s="2" customFormat="1" ht="20.100000000000001" customHeight="1">
      <c r="A25" s="175"/>
      <c r="B25" s="223"/>
      <c r="C25" s="20" t="s">
        <v>22</v>
      </c>
      <c r="D25" s="17">
        <f t="shared" si="0"/>
        <v>1.3</v>
      </c>
      <c r="E25" s="17">
        <v>2</v>
      </c>
      <c r="F25" s="43">
        <f t="shared" si="1"/>
        <v>0</v>
      </c>
      <c r="G25" s="201"/>
      <c r="H25" s="202"/>
      <c r="I25" s="202"/>
      <c r="J25" s="202"/>
      <c r="K25" s="202"/>
      <c r="L25" s="203"/>
    </row>
    <row r="26" spans="1:12" s="2" customFormat="1" ht="20.100000000000001" customHeight="1">
      <c r="A26" s="175"/>
      <c r="B26" s="225" t="s">
        <v>91</v>
      </c>
      <c r="C26" s="18" t="s">
        <v>92</v>
      </c>
      <c r="D26" s="16">
        <f t="shared" si="0"/>
        <v>22.75</v>
      </c>
      <c r="E26" s="16">
        <v>35</v>
      </c>
      <c r="F26" s="38">
        <f t="shared" si="1"/>
        <v>0</v>
      </c>
      <c r="G26" s="226" t="s">
        <v>93</v>
      </c>
      <c r="H26" s="172"/>
      <c r="I26" s="172"/>
      <c r="J26" s="172"/>
      <c r="K26" s="172"/>
      <c r="L26" s="173"/>
    </row>
    <row r="27" spans="1:12" s="2" customFormat="1" ht="20.100000000000001" customHeight="1">
      <c r="A27" s="175"/>
      <c r="B27" s="225"/>
      <c r="C27" s="19" t="s">
        <v>19</v>
      </c>
      <c r="D27" s="21">
        <f t="shared" si="0"/>
        <v>0.32500000000000001</v>
      </c>
      <c r="E27" s="21">
        <v>0.5</v>
      </c>
      <c r="F27" s="34">
        <f t="shared" si="1"/>
        <v>0</v>
      </c>
      <c r="G27" s="226"/>
      <c r="H27" s="172"/>
      <c r="I27" s="172"/>
      <c r="J27" s="172"/>
      <c r="K27" s="172"/>
      <c r="L27" s="173"/>
    </row>
    <row r="28" spans="1:12" s="2" customFormat="1" ht="20.100000000000001" customHeight="1">
      <c r="A28" s="175"/>
      <c r="B28" s="225"/>
      <c r="C28" s="19" t="s">
        <v>82</v>
      </c>
      <c r="D28" s="21">
        <f t="shared" si="0"/>
        <v>0.65</v>
      </c>
      <c r="E28" s="21">
        <v>1</v>
      </c>
      <c r="F28" s="34">
        <f>($B$6*D28)+($B$7*E28)</f>
        <v>0</v>
      </c>
      <c r="G28" s="226"/>
      <c r="H28" s="172"/>
      <c r="I28" s="172"/>
      <c r="J28" s="172"/>
      <c r="K28" s="172"/>
      <c r="L28" s="173"/>
    </row>
    <row r="29" spans="1:12" s="2" customFormat="1" ht="20.100000000000001" customHeight="1">
      <c r="A29" s="175"/>
      <c r="B29" s="225"/>
      <c r="C29" s="19" t="s">
        <v>21</v>
      </c>
      <c r="D29" s="21">
        <f t="shared" si="0"/>
        <v>0.32500000000000001</v>
      </c>
      <c r="E29" s="21">
        <v>0.5</v>
      </c>
      <c r="F29" s="34">
        <f>($B$6*D29)+($B$7*E29)</f>
        <v>0</v>
      </c>
      <c r="G29" s="226"/>
      <c r="H29" s="172"/>
      <c r="I29" s="172"/>
      <c r="J29" s="172"/>
      <c r="K29" s="172"/>
      <c r="L29" s="173"/>
    </row>
    <row r="30" spans="1:12" s="2" customFormat="1" ht="20.100000000000001" customHeight="1">
      <c r="A30" s="175"/>
      <c r="B30" s="225"/>
      <c r="C30" s="20" t="s">
        <v>22</v>
      </c>
      <c r="D30" s="17">
        <f t="shared" si="0"/>
        <v>0.32500000000000001</v>
      </c>
      <c r="E30" s="17">
        <v>0.5</v>
      </c>
      <c r="F30" s="15">
        <f>($B$6*D30)+($B$7*E30)</f>
        <v>0</v>
      </c>
      <c r="G30" s="226"/>
      <c r="H30" s="172"/>
      <c r="I30" s="172"/>
      <c r="J30" s="172"/>
      <c r="K30" s="172"/>
      <c r="L30" s="173"/>
    </row>
    <row r="31" spans="1:12" s="2" customFormat="1" ht="20.100000000000001" customHeight="1">
      <c r="A31" s="176"/>
      <c r="B31" s="32" t="s">
        <v>67</v>
      </c>
      <c r="C31" s="74" t="s">
        <v>68</v>
      </c>
      <c r="D31" s="81">
        <v>14</v>
      </c>
      <c r="E31" s="81">
        <v>20</v>
      </c>
      <c r="F31" s="15">
        <f>($B$6*D31)+($B$7*E31)</f>
        <v>0</v>
      </c>
      <c r="G31" s="227" t="s">
        <v>69</v>
      </c>
      <c r="H31" s="227"/>
      <c r="I31" s="227"/>
      <c r="J31" s="227"/>
      <c r="K31" s="227"/>
      <c r="L31" s="228"/>
    </row>
    <row r="32" spans="1:12" s="2" customFormat="1" ht="21.95" customHeight="1">
      <c r="A32" s="235" t="s">
        <v>12</v>
      </c>
      <c r="B32" s="236" t="s">
        <v>94</v>
      </c>
      <c r="C32" s="18" t="s">
        <v>42</v>
      </c>
      <c r="D32" s="48">
        <f t="shared" ref="D32:D38" si="2">E32*0.65</f>
        <v>13</v>
      </c>
      <c r="E32" s="38">
        <v>20</v>
      </c>
      <c r="F32" s="48">
        <f t="shared" ref="F32:F38" si="3">($B$6*D32)+($B$7*E32)</f>
        <v>0</v>
      </c>
      <c r="G32" s="229" t="s">
        <v>95</v>
      </c>
      <c r="H32" s="229"/>
      <c r="I32" s="229"/>
      <c r="J32" s="229"/>
      <c r="K32" s="229"/>
      <c r="L32" s="230"/>
    </row>
    <row r="33" spans="1:12" s="2" customFormat="1" ht="21.95" customHeight="1">
      <c r="A33" s="175"/>
      <c r="B33" s="237"/>
      <c r="C33" s="19" t="s">
        <v>96</v>
      </c>
      <c r="D33" s="69">
        <f t="shared" si="2"/>
        <v>6.5</v>
      </c>
      <c r="E33" s="34">
        <v>10</v>
      </c>
      <c r="F33" s="69">
        <f t="shared" si="3"/>
        <v>0</v>
      </c>
      <c r="G33" s="231"/>
      <c r="H33" s="231"/>
      <c r="I33" s="231"/>
      <c r="J33" s="231"/>
      <c r="K33" s="231"/>
      <c r="L33" s="232"/>
    </row>
    <row r="34" spans="1:12" s="2" customFormat="1" ht="21.95" customHeight="1">
      <c r="A34" s="175"/>
      <c r="B34" s="237"/>
      <c r="C34" s="19" t="s">
        <v>22</v>
      </c>
      <c r="D34" s="69">
        <f t="shared" si="2"/>
        <v>0.32500000000000001</v>
      </c>
      <c r="E34" s="34">
        <v>0.5</v>
      </c>
      <c r="F34" s="69">
        <f t="shared" si="3"/>
        <v>0</v>
      </c>
      <c r="G34" s="231"/>
      <c r="H34" s="231"/>
      <c r="I34" s="231"/>
      <c r="J34" s="231"/>
      <c r="K34" s="231"/>
      <c r="L34" s="232"/>
    </row>
    <row r="35" spans="1:12" s="2" customFormat="1" ht="21.95" customHeight="1">
      <c r="A35" s="175"/>
      <c r="B35" s="238"/>
      <c r="C35" s="20" t="s">
        <v>23</v>
      </c>
      <c r="D35" s="41">
        <f t="shared" si="2"/>
        <v>6.5000000000000002E-2</v>
      </c>
      <c r="E35" s="15">
        <v>0.1</v>
      </c>
      <c r="F35" s="41">
        <f t="shared" si="3"/>
        <v>0</v>
      </c>
      <c r="G35" s="233"/>
      <c r="H35" s="233"/>
      <c r="I35" s="233"/>
      <c r="J35" s="233"/>
      <c r="K35" s="233"/>
      <c r="L35" s="234"/>
    </row>
    <row r="36" spans="1:12" s="2" customFormat="1" ht="20.100000000000001" customHeight="1">
      <c r="A36" s="175"/>
      <c r="B36" s="222" t="s">
        <v>53</v>
      </c>
      <c r="C36" s="49" t="s">
        <v>54</v>
      </c>
      <c r="D36" s="21">
        <f t="shared" si="2"/>
        <v>26</v>
      </c>
      <c r="E36" s="21">
        <v>40</v>
      </c>
      <c r="F36" s="34">
        <f t="shared" si="3"/>
        <v>0</v>
      </c>
      <c r="G36" s="198" t="s">
        <v>55</v>
      </c>
      <c r="H36" s="199"/>
      <c r="I36" s="199"/>
      <c r="J36" s="199"/>
      <c r="K36" s="199"/>
      <c r="L36" s="200"/>
    </row>
    <row r="37" spans="1:12" s="2" customFormat="1" ht="20.100000000000001" customHeight="1">
      <c r="A37" s="175"/>
      <c r="B37" s="223"/>
      <c r="C37" s="20" t="s">
        <v>56</v>
      </c>
      <c r="D37" s="17">
        <f t="shared" si="2"/>
        <v>3.25</v>
      </c>
      <c r="E37" s="17">
        <v>5</v>
      </c>
      <c r="F37" s="15">
        <f t="shared" si="3"/>
        <v>0</v>
      </c>
      <c r="G37" s="201"/>
      <c r="H37" s="202"/>
      <c r="I37" s="202"/>
      <c r="J37" s="202"/>
      <c r="K37" s="202"/>
      <c r="L37" s="203"/>
    </row>
    <row r="38" spans="1:12" s="2" customFormat="1" ht="20.100000000000001" customHeight="1" thickBot="1">
      <c r="A38" s="190"/>
      <c r="B38" s="120" t="s">
        <v>45</v>
      </c>
      <c r="C38" s="121" t="s">
        <v>27</v>
      </c>
      <c r="D38" s="122">
        <f t="shared" si="2"/>
        <v>130</v>
      </c>
      <c r="E38" s="123">
        <v>200</v>
      </c>
      <c r="F38" s="124">
        <f t="shared" si="3"/>
        <v>0</v>
      </c>
      <c r="G38" s="191"/>
      <c r="H38" s="192"/>
      <c r="I38" s="192"/>
      <c r="J38" s="192"/>
      <c r="K38" s="192"/>
      <c r="L38" s="193"/>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sheetData>
  <mergeCells count="19">
    <mergeCell ref="G32:L35"/>
    <mergeCell ref="B36:B37"/>
    <mergeCell ref="G36:L37"/>
    <mergeCell ref="G38:L38"/>
    <mergeCell ref="A32:A38"/>
    <mergeCell ref="B32:B35"/>
    <mergeCell ref="A10:A31"/>
    <mergeCell ref="A1:L3"/>
    <mergeCell ref="A5:B5"/>
    <mergeCell ref="G9:L9"/>
    <mergeCell ref="B10:B11"/>
    <mergeCell ref="G10:L11"/>
    <mergeCell ref="B12:B16"/>
    <mergeCell ref="G12:L16"/>
    <mergeCell ref="B17:B25"/>
    <mergeCell ref="G17:L25"/>
    <mergeCell ref="B26:B30"/>
    <mergeCell ref="G26:L30"/>
    <mergeCell ref="G31:L3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7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75</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75" t="s">
        <v>0</v>
      </c>
      <c r="B9" s="76" t="s">
        <v>4</v>
      </c>
      <c r="C9" s="77" t="s">
        <v>1</v>
      </c>
      <c r="D9" s="76" t="s">
        <v>6</v>
      </c>
      <c r="E9" s="76" t="s">
        <v>7</v>
      </c>
      <c r="F9" s="76" t="s">
        <v>2</v>
      </c>
      <c r="G9" s="274" t="s">
        <v>3</v>
      </c>
      <c r="H9" s="274"/>
      <c r="I9" s="274"/>
      <c r="J9" s="274"/>
      <c r="K9" s="274"/>
      <c r="L9" s="275"/>
    </row>
    <row r="10" spans="1:12" s="2" customFormat="1" ht="20.100000000000001" customHeight="1">
      <c r="A10" s="174" t="s">
        <v>11</v>
      </c>
      <c r="B10" s="276" t="s">
        <v>100</v>
      </c>
      <c r="C10" s="53" t="s">
        <v>15</v>
      </c>
      <c r="D10" s="64">
        <f t="shared" ref="D10:D28" si="0">E10*0.65</f>
        <v>32.5</v>
      </c>
      <c r="E10" s="64">
        <v>50</v>
      </c>
      <c r="F10" s="52">
        <f t="shared" ref="F10:F28" si="1">($B$6*D10)+($B$7*E10)</f>
        <v>0</v>
      </c>
      <c r="G10" s="277" t="s">
        <v>97</v>
      </c>
      <c r="H10" s="278"/>
      <c r="I10" s="278"/>
      <c r="J10" s="278"/>
      <c r="K10" s="278"/>
      <c r="L10" s="279"/>
    </row>
    <row r="11" spans="1:12" s="2" customFormat="1" ht="20.100000000000001" customHeight="1">
      <c r="A11" s="175"/>
      <c r="B11" s="222"/>
      <c r="C11" s="19" t="s">
        <v>49</v>
      </c>
      <c r="D11" s="21">
        <f t="shared" si="0"/>
        <v>9.75</v>
      </c>
      <c r="E11" s="21">
        <v>15</v>
      </c>
      <c r="F11" s="34">
        <f t="shared" si="1"/>
        <v>0</v>
      </c>
      <c r="G11" s="280"/>
      <c r="H11" s="281"/>
      <c r="I11" s="281"/>
      <c r="J11" s="281"/>
      <c r="K11" s="281"/>
      <c r="L11" s="282"/>
    </row>
    <row r="12" spans="1:12" s="2" customFormat="1" ht="20.100000000000001" customHeight="1">
      <c r="A12" s="175"/>
      <c r="B12" s="222"/>
      <c r="C12" s="19" t="s">
        <v>98</v>
      </c>
      <c r="D12" s="21">
        <f t="shared" si="0"/>
        <v>6.5</v>
      </c>
      <c r="E12" s="21">
        <v>10</v>
      </c>
      <c r="F12" s="34">
        <f t="shared" si="1"/>
        <v>0</v>
      </c>
      <c r="G12" s="280"/>
      <c r="H12" s="281"/>
      <c r="I12" s="281"/>
      <c r="J12" s="281"/>
      <c r="K12" s="281"/>
      <c r="L12" s="282"/>
    </row>
    <row r="13" spans="1:12" s="2" customFormat="1" ht="20.100000000000001" customHeight="1">
      <c r="A13" s="175"/>
      <c r="B13" s="222"/>
      <c r="C13" s="19" t="s">
        <v>30</v>
      </c>
      <c r="D13" s="21">
        <f t="shared" si="0"/>
        <v>6.5</v>
      </c>
      <c r="E13" s="21">
        <v>10</v>
      </c>
      <c r="F13" s="34">
        <f t="shared" si="1"/>
        <v>0</v>
      </c>
      <c r="G13" s="280"/>
      <c r="H13" s="281"/>
      <c r="I13" s="281"/>
      <c r="J13" s="281"/>
      <c r="K13" s="281"/>
      <c r="L13" s="282"/>
    </row>
    <row r="14" spans="1:12" s="2" customFormat="1" ht="20.100000000000001" customHeight="1">
      <c r="A14" s="175"/>
      <c r="B14" s="222"/>
      <c r="C14" s="19" t="s">
        <v>17</v>
      </c>
      <c r="D14" s="21">
        <f t="shared" si="0"/>
        <v>6.5</v>
      </c>
      <c r="E14" s="21">
        <v>10</v>
      </c>
      <c r="F14" s="34">
        <f t="shared" si="1"/>
        <v>0</v>
      </c>
      <c r="G14" s="280"/>
      <c r="H14" s="281"/>
      <c r="I14" s="281"/>
      <c r="J14" s="281"/>
      <c r="K14" s="281"/>
      <c r="L14" s="282"/>
    </row>
    <row r="15" spans="1:12" s="2" customFormat="1" ht="20.100000000000001" customHeight="1">
      <c r="A15" s="175"/>
      <c r="B15" s="222"/>
      <c r="C15" s="19" t="s">
        <v>99</v>
      </c>
      <c r="D15" s="21">
        <f t="shared" si="0"/>
        <v>6.5</v>
      </c>
      <c r="E15" s="21">
        <v>10</v>
      </c>
      <c r="F15" s="34">
        <f t="shared" si="1"/>
        <v>0</v>
      </c>
      <c r="G15" s="280"/>
      <c r="H15" s="281"/>
      <c r="I15" s="281"/>
      <c r="J15" s="281"/>
      <c r="K15" s="281"/>
      <c r="L15" s="282"/>
    </row>
    <row r="16" spans="1:12" s="2" customFormat="1" ht="20.100000000000001" customHeight="1">
      <c r="A16" s="175"/>
      <c r="B16" s="223"/>
      <c r="C16" s="20" t="s">
        <v>20</v>
      </c>
      <c r="D16" s="17">
        <f t="shared" si="0"/>
        <v>1.3</v>
      </c>
      <c r="E16" s="17">
        <v>2</v>
      </c>
      <c r="F16" s="15">
        <f t="shared" si="1"/>
        <v>0</v>
      </c>
      <c r="G16" s="283"/>
      <c r="H16" s="284"/>
      <c r="I16" s="284"/>
      <c r="J16" s="284"/>
      <c r="K16" s="284"/>
      <c r="L16" s="285"/>
    </row>
    <row r="17" spans="1:12" s="2" customFormat="1" ht="20.100000000000001" customHeight="1">
      <c r="A17" s="175"/>
      <c r="B17" s="273" t="s">
        <v>103</v>
      </c>
      <c r="C17" s="18" t="s">
        <v>101</v>
      </c>
      <c r="D17" s="48">
        <f t="shared" si="0"/>
        <v>9.75</v>
      </c>
      <c r="E17" s="38">
        <v>15</v>
      </c>
      <c r="F17" s="48">
        <f t="shared" si="1"/>
        <v>0</v>
      </c>
      <c r="G17" s="172" t="s">
        <v>191</v>
      </c>
      <c r="H17" s="172"/>
      <c r="I17" s="172"/>
      <c r="J17" s="172"/>
      <c r="K17" s="172"/>
      <c r="L17" s="173"/>
    </row>
    <row r="18" spans="1:12" s="2" customFormat="1" ht="20.100000000000001" customHeight="1">
      <c r="A18" s="175"/>
      <c r="B18" s="220"/>
      <c r="C18" s="19" t="s">
        <v>47</v>
      </c>
      <c r="D18" s="69">
        <f t="shared" si="0"/>
        <v>3.25</v>
      </c>
      <c r="E18" s="34">
        <v>5</v>
      </c>
      <c r="F18" s="69">
        <f t="shared" si="1"/>
        <v>0</v>
      </c>
      <c r="G18" s="172"/>
      <c r="H18" s="172"/>
      <c r="I18" s="172"/>
      <c r="J18" s="172"/>
      <c r="K18" s="172"/>
      <c r="L18" s="173"/>
    </row>
    <row r="19" spans="1:12" s="2" customFormat="1" ht="20.100000000000001" customHeight="1">
      <c r="A19" s="175"/>
      <c r="B19" s="220"/>
      <c r="C19" s="19" t="s">
        <v>19</v>
      </c>
      <c r="D19" s="69">
        <f t="shared" si="0"/>
        <v>0.32500000000000001</v>
      </c>
      <c r="E19" s="34">
        <v>0.5</v>
      </c>
      <c r="F19" s="69">
        <f t="shared" si="1"/>
        <v>0</v>
      </c>
      <c r="G19" s="172"/>
      <c r="H19" s="172"/>
      <c r="I19" s="172"/>
      <c r="J19" s="172"/>
      <c r="K19" s="172"/>
      <c r="L19" s="173"/>
    </row>
    <row r="20" spans="1:12" s="2" customFormat="1" ht="20.100000000000001" customHeight="1">
      <c r="A20" s="175"/>
      <c r="B20" s="220"/>
      <c r="C20" s="19" t="s">
        <v>23</v>
      </c>
      <c r="D20" s="69">
        <f t="shared" si="0"/>
        <v>6.5000000000000002E-2</v>
      </c>
      <c r="E20" s="34">
        <v>0.1</v>
      </c>
      <c r="F20" s="69">
        <f t="shared" si="1"/>
        <v>0</v>
      </c>
      <c r="G20" s="172"/>
      <c r="H20" s="172"/>
      <c r="I20" s="172"/>
      <c r="J20" s="172"/>
      <c r="K20" s="172"/>
      <c r="L20" s="173"/>
    </row>
    <row r="21" spans="1:12" s="2" customFormat="1" ht="20.100000000000001" customHeight="1">
      <c r="A21" s="175"/>
      <c r="B21" s="220"/>
      <c r="C21" s="86" t="s">
        <v>38</v>
      </c>
      <c r="D21" s="69">
        <f t="shared" si="0"/>
        <v>0.65</v>
      </c>
      <c r="E21" s="84">
        <v>1</v>
      </c>
      <c r="F21" s="69">
        <f t="shared" si="1"/>
        <v>0</v>
      </c>
      <c r="G21" s="172"/>
      <c r="H21" s="172"/>
      <c r="I21" s="172"/>
      <c r="J21" s="172"/>
      <c r="K21" s="172"/>
      <c r="L21" s="173"/>
    </row>
    <row r="22" spans="1:12" s="2" customFormat="1" ht="20.100000000000001" customHeight="1">
      <c r="A22" s="175"/>
      <c r="B22" s="220"/>
      <c r="C22" s="89" t="s">
        <v>102</v>
      </c>
      <c r="D22" s="41">
        <f t="shared" si="0"/>
        <v>0.65</v>
      </c>
      <c r="E22" s="35">
        <v>1</v>
      </c>
      <c r="F22" s="41">
        <f t="shared" si="1"/>
        <v>0</v>
      </c>
      <c r="G22" s="172"/>
      <c r="H22" s="172"/>
      <c r="I22" s="172"/>
      <c r="J22" s="172"/>
      <c r="K22" s="172"/>
      <c r="L22" s="173"/>
    </row>
    <row r="23" spans="1:12" s="2" customFormat="1" ht="20.100000000000001" customHeight="1">
      <c r="A23" s="175"/>
      <c r="B23" s="253" t="s">
        <v>104</v>
      </c>
      <c r="C23" s="125" t="s">
        <v>46</v>
      </c>
      <c r="D23" s="55">
        <f t="shared" si="0"/>
        <v>26</v>
      </c>
      <c r="E23" s="58">
        <v>40</v>
      </c>
      <c r="F23" s="42">
        <f t="shared" si="1"/>
        <v>0</v>
      </c>
      <c r="G23" s="256" t="s">
        <v>192</v>
      </c>
      <c r="H23" s="257"/>
      <c r="I23" s="257"/>
      <c r="J23" s="257"/>
      <c r="K23" s="257"/>
      <c r="L23" s="258"/>
    </row>
    <row r="24" spans="1:12" s="2" customFormat="1" ht="20.100000000000001" customHeight="1">
      <c r="A24" s="175"/>
      <c r="B24" s="254"/>
      <c r="C24" s="126" t="s">
        <v>35</v>
      </c>
      <c r="D24" s="127">
        <f t="shared" si="0"/>
        <v>3.25</v>
      </c>
      <c r="E24" s="83">
        <v>5</v>
      </c>
      <c r="F24" s="40">
        <f t="shared" si="1"/>
        <v>0</v>
      </c>
      <c r="G24" s="259"/>
      <c r="H24" s="260"/>
      <c r="I24" s="260"/>
      <c r="J24" s="260"/>
      <c r="K24" s="260"/>
      <c r="L24" s="261"/>
    </row>
    <row r="25" spans="1:12" s="2" customFormat="1" ht="20.100000000000001" customHeight="1">
      <c r="A25" s="175"/>
      <c r="B25" s="254"/>
      <c r="C25" s="126" t="s">
        <v>105</v>
      </c>
      <c r="D25" s="127">
        <f t="shared" si="0"/>
        <v>1.9500000000000002</v>
      </c>
      <c r="E25" s="83">
        <v>3</v>
      </c>
      <c r="F25" s="40">
        <f t="shared" si="1"/>
        <v>0</v>
      </c>
      <c r="G25" s="259"/>
      <c r="H25" s="260"/>
      <c r="I25" s="260"/>
      <c r="J25" s="260"/>
      <c r="K25" s="260"/>
      <c r="L25" s="261"/>
    </row>
    <row r="26" spans="1:12" s="2" customFormat="1" ht="20.100000000000001" customHeight="1">
      <c r="A26" s="175"/>
      <c r="B26" s="254"/>
      <c r="C26" s="126" t="s">
        <v>106</v>
      </c>
      <c r="D26" s="127">
        <f t="shared" si="0"/>
        <v>3.25</v>
      </c>
      <c r="E26" s="83">
        <v>5</v>
      </c>
      <c r="F26" s="40">
        <f t="shared" si="1"/>
        <v>0</v>
      </c>
      <c r="G26" s="259"/>
      <c r="H26" s="260"/>
      <c r="I26" s="260"/>
      <c r="J26" s="260"/>
      <c r="K26" s="260"/>
      <c r="L26" s="261"/>
    </row>
    <row r="27" spans="1:12" s="2" customFormat="1" ht="20.100000000000001" customHeight="1">
      <c r="A27" s="175"/>
      <c r="B27" s="254"/>
      <c r="C27" s="126" t="s">
        <v>23</v>
      </c>
      <c r="D27" s="127">
        <f t="shared" si="0"/>
        <v>6.5000000000000002E-2</v>
      </c>
      <c r="E27" s="83">
        <v>0.1</v>
      </c>
      <c r="F27" s="40">
        <f t="shared" si="1"/>
        <v>0</v>
      </c>
      <c r="G27" s="259"/>
      <c r="H27" s="260"/>
      <c r="I27" s="260"/>
      <c r="J27" s="260"/>
      <c r="K27" s="260"/>
      <c r="L27" s="261"/>
    </row>
    <row r="28" spans="1:12" s="2" customFormat="1" ht="20.100000000000001" customHeight="1">
      <c r="A28" s="175"/>
      <c r="B28" s="254"/>
      <c r="C28" s="126" t="s">
        <v>20</v>
      </c>
      <c r="D28" s="127">
        <f t="shared" si="0"/>
        <v>3.25</v>
      </c>
      <c r="E28" s="56">
        <v>5</v>
      </c>
      <c r="F28" s="40">
        <f t="shared" si="1"/>
        <v>0</v>
      </c>
      <c r="G28" s="259"/>
      <c r="H28" s="260"/>
      <c r="I28" s="260"/>
      <c r="J28" s="260"/>
      <c r="K28" s="260"/>
      <c r="L28" s="261"/>
    </row>
    <row r="29" spans="1:12" s="2" customFormat="1" ht="20.100000000000001" customHeight="1">
      <c r="A29" s="175"/>
      <c r="B29" s="254"/>
      <c r="C29" s="128" t="s">
        <v>107</v>
      </c>
      <c r="D29" s="72"/>
      <c r="E29" s="101"/>
      <c r="F29" s="129"/>
      <c r="G29" s="259"/>
      <c r="H29" s="260"/>
      <c r="I29" s="260"/>
      <c r="J29" s="260"/>
      <c r="K29" s="260"/>
      <c r="L29" s="261"/>
    </row>
    <row r="30" spans="1:12" ht="20.100000000000001" customHeight="1">
      <c r="A30" s="175"/>
      <c r="B30" s="254"/>
      <c r="C30" s="39" t="s">
        <v>61</v>
      </c>
      <c r="D30" s="72">
        <f t="shared" ref="D30:D37" si="2">E30*0.65</f>
        <v>3.25</v>
      </c>
      <c r="E30" s="83">
        <v>5</v>
      </c>
      <c r="F30" s="130">
        <f t="shared" ref="F30:F50" si="3">($B$6*D30)+($B$7*E30)</f>
        <v>0</v>
      </c>
      <c r="G30" s="259"/>
      <c r="H30" s="260"/>
      <c r="I30" s="260"/>
      <c r="J30" s="260"/>
      <c r="K30" s="260"/>
      <c r="L30" s="261"/>
    </row>
    <row r="31" spans="1:12" s="2" customFormat="1" ht="20.100000000000001" customHeight="1">
      <c r="A31" s="175"/>
      <c r="B31" s="254"/>
      <c r="C31" s="39" t="s">
        <v>108</v>
      </c>
      <c r="D31" s="72">
        <f t="shared" si="2"/>
        <v>3.25</v>
      </c>
      <c r="E31" s="83">
        <v>5</v>
      </c>
      <c r="F31" s="130">
        <f t="shared" si="3"/>
        <v>0</v>
      </c>
      <c r="G31" s="259"/>
      <c r="H31" s="260"/>
      <c r="I31" s="260"/>
      <c r="J31" s="260"/>
      <c r="K31" s="260"/>
      <c r="L31" s="261"/>
    </row>
    <row r="32" spans="1:12" ht="20.100000000000001" customHeight="1">
      <c r="A32" s="175"/>
      <c r="B32" s="254"/>
      <c r="C32" s="39" t="s">
        <v>109</v>
      </c>
      <c r="D32" s="72">
        <f t="shared" si="2"/>
        <v>1.3</v>
      </c>
      <c r="E32" s="83">
        <v>2</v>
      </c>
      <c r="F32" s="130">
        <f t="shared" si="3"/>
        <v>0</v>
      </c>
      <c r="G32" s="259"/>
      <c r="H32" s="260"/>
      <c r="I32" s="260"/>
      <c r="J32" s="260"/>
      <c r="K32" s="260"/>
      <c r="L32" s="261"/>
    </row>
    <row r="33" spans="1:12" ht="20.100000000000001" customHeight="1">
      <c r="A33" s="175"/>
      <c r="B33" s="254"/>
      <c r="C33" s="39" t="s">
        <v>105</v>
      </c>
      <c r="D33" s="72">
        <f t="shared" si="2"/>
        <v>0.32500000000000001</v>
      </c>
      <c r="E33" s="83">
        <v>0.5</v>
      </c>
      <c r="F33" s="130">
        <f t="shared" si="3"/>
        <v>0</v>
      </c>
      <c r="G33" s="259"/>
      <c r="H33" s="260"/>
      <c r="I33" s="260"/>
      <c r="J33" s="260"/>
      <c r="K33" s="260"/>
      <c r="L33" s="261"/>
    </row>
    <row r="34" spans="1:12" ht="20.100000000000001" customHeight="1">
      <c r="A34" s="175"/>
      <c r="B34" s="254"/>
      <c r="C34" s="39" t="s">
        <v>63</v>
      </c>
      <c r="D34" s="72">
        <f t="shared" si="2"/>
        <v>6.5</v>
      </c>
      <c r="E34" s="83">
        <v>10</v>
      </c>
      <c r="F34" s="130">
        <f t="shared" si="3"/>
        <v>0</v>
      </c>
      <c r="G34" s="259"/>
      <c r="H34" s="260"/>
      <c r="I34" s="260"/>
      <c r="J34" s="260"/>
      <c r="K34" s="260"/>
      <c r="L34" s="261"/>
    </row>
    <row r="35" spans="1:12" ht="20.100000000000001" customHeight="1">
      <c r="A35" s="175"/>
      <c r="B35" s="254"/>
      <c r="C35" s="39" t="s">
        <v>64</v>
      </c>
      <c r="D35" s="72">
        <f t="shared" si="2"/>
        <v>1.9500000000000002</v>
      </c>
      <c r="E35" s="83">
        <v>3</v>
      </c>
      <c r="F35" s="130">
        <f t="shared" si="3"/>
        <v>0</v>
      </c>
      <c r="G35" s="259"/>
      <c r="H35" s="260"/>
      <c r="I35" s="260"/>
      <c r="J35" s="260"/>
      <c r="K35" s="260"/>
      <c r="L35" s="261"/>
    </row>
    <row r="36" spans="1:12" s="2" customFormat="1" ht="20.100000000000001" customHeight="1">
      <c r="A36" s="175"/>
      <c r="B36" s="254"/>
      <c r="C36" s="39" t="s">
        <v>59</v>
      </c>
      <c r="D36" s="72">
        <f t="shared" si="2"/>
        <v>0.65</v>
      </c>
      <c r="E36" s="83">
        <v>1</v>
      </c>
      <c r="F36" s="130">
        <f t="shared" si="3"/>
        <v>0</v>
      </c>
      <c r="G36" s="259"/>
      <c r="H36" s="260"/>
      <c r="I36" s="260"/>
      <c r="J36" s="260"/>
      <c r="K36" s="260"/>
      <c r="L36" s="261"/>
    </row>
    <row r="37" spans="1:12" s="2" customFormat="1" ht="20.100000000000001" customHeight="1">
      <c r="A37" s="175"/>
      <c r="B37" s="255"/>
      <c r="C37" s="133" t="s">
        <v>24</v>
      </c>
      <c r="D37" s="71">
        <f t="shared" si="2"/>
        <v>0.32500000000000001</v>
      </c>
      <c r="E37" s="112">
        <v>0.5</v>
      </c>
      <c r="F37" s="134">
        <f t="shared" si="3"/>
        <v>0</v>
      </c>
      <c r="G37" s="262"/>
      <c r="H37" s="263"/>
      <c r="I37" s="263"/>
      <c r="J37" s="263"/>
      <c r="K37" s="263"/>
      <c r="L37" s="264"/>
    </row>
    <row r="38" spans="1:12" s="2" customFormat="1" ht="39.950000000000003" customHeight="1">
      <c r="A38" s="176"/>
      <c r="B38" s="32" t="s">
        <v>25</v>
      </c>
      <c r="C38" s="22" t="s">
        <v>26</v>
      </c>
      <c r="D38" s="23">
        <v>14</v>
      </c>
      <c r="E38" s="24">
        <v>20</v>
      </c>
      <c r="F38" s="15">
        <f t="shared" si="3"/>
        <v>0</v>
      </c>
      <c r="G38" s="265" t="s">
        <v>41</v>
      </c>
      <c r="H38" s="266"/>
      <c r="I38" s="266"/>
      <c r="J38" s="266"/>
      <c r="K38" s="266"/>
      <c r="L38" s="267"/>
    </row>
    <row r="39" spans="1:12" s="2" customFormat="1" ht="21.75" customHeight="1">
      <c r="A39" s="175" t="s">
        <v>12</v>
      </c>
      <c r="B39" s="222" t="s">
        <v>110</v>
      </c>
      <c r="C39" s="19" t="s">
        <v>42</v>
      </c>
      <c r="D39" s="69">
        <f t="shared" ref="D39:D50" si="4">E39*0.65</f>
        <v>13</v>
      </c>
      <c r="E39" s="34">
        <v>20</v>
      </c>
      <c r="F39" s="69">
        <f t="shared" si="3"/>
        <v>0</v>
      </c>
      <c r="G39" s="268" t="s">
        <v>113</v>
      </c>
      <c r="H39" s="268"/>
      <c r="I39" s="268"/>
      <c r="J39" s="268"/>
      <c r="K39" s="268"/>
      <c r="L39" s="269"/>
    </row>
    <row r="40" spans="1:12" s="2" customFormat="1" ht="21.75" customHeight="1">
      <c r="A40" s="175"/>
      <c r="B40" s="222"/>
      <c r="C40" s="19" t="s">
        <v>111</v>
      </c>
      <c r="D40" s="69">
        <f t="shared" si="4"/>
        <v>13</v>
      </c>
      <c r="E40" s="34">
        <v>20</v>
      </c>
      <c r="F40" s="69">
        <f t="shared" si="3"/>
        <v>0</v>
      </c>
      <c r="G40" s="268"/>
      <c r="H40" s="268"/>
      <c r="I40" s="268"/>
      <c r="J40" s="268"/>
      <c r="K40" s="268"/>
      <c r="L40" s="269"/>
    </row>
    <row r="41" spans="1:12" s="2" customFormat="1" ht="21.75" customHeight="1">
      <c r="A41" s="175"/>
      <c r="B41" s="222"/>
      <c r="C41" s="19" t="s">
        <v>112</v>
      </c>
      <c r="D41" s="69">
        <f t="shared" si="4"/>
        <v>3.25</v>
      </c>
      <c r="E41" s="34">
        <v>5</v>
      </c>
      <c r="F41" s="69">
        <f t="shared" si="3"/>
        <v>0</v>
      </c>
      <c r="G41" s="268"/>
      <c r="H41" s="268"/>
      <c r="I41" s="268"/>
      <c r="J41" s="268"/>
      <c r="K41" s="268"/>
      <c r="L41" s="269"/>
    </row>
    <row r="42" spans="1:12" s="2" customFormat="1" ht="21.75" customHeight="1">
      <c r="A42" s="175"/>
      <c r="B42" s="222"/>
      <c r="C42" s="19" t="s">
        <v>23</v>
      </c>
      <c r="D42" s="69">
        <f t="shared" si="4"/>
        <v>6.5000000000000002E-2</v>
      </c>
      <c r="E42" s="34">
        <v>0.1</v>
      </c>
      <c r="F42" s="69">
        <f t="shared" si="3"/>
        <v>0</v>
      </c>
      <c r="G42" s="268"/>
      <c r="H42" s="268"/>
      <c r="I42" s="268"/>
      <c r="J42" s="268"/>
      <c r="K42" s="268"/>
      <c r="L42" s="269"/>
    </row>
    <row r="43" spans="1:12" s="2" customFormat="1">
      <c r="A43" s="175"/>
      <c r="B43" s="88" t="s">
        <v>115</v>
      </c>
      <c r="C43" s="26" t="s">
        <v>114</v>
      </c>
      <c r="D43" s="33">
        <f t="shared" si="4"/>
        <v>32.5</v>
      </c>
      <c r="E43" s="27">
        <v>50</v>
      </c>
      <c r="F43" s="25">
        <f t="shared" si="3"/>
        <v>0</v>
      </c>
      <c r="G43" s="270"/>
      <c r="H43" s="271"/>
      <c r="I43" s="271"/>
      <c r="J43" s="271"/>
      <c r="K43" s="271"/>
      <c r="L43" s="272"/>
    </row>
    <row r="44" spans="1:12" s="2" customFormat="1">
      <c r="A44" s="175"/>
      <c r="B44" s="88" t="s">
        <v>117</v>
      </c>
      <c r="C44" s="26" t="s">
        <v>116</v>
      </c>
      <c r="D44" s="33">
        <f t="shared" si="4"/>
        <v>32.5</v>
      </c>
      <c r="E44" s="27">
        <v>50</v>
      </c>
      <c r="F44" s="25">
        <f t="shared" si="3"/>
        <v>0</v>
      </c>
      <c r="G44" s="239"/>
      <c r="H44" s="240"/>
      <c r="I44" s="240"/>
      <c r="J44" s="240"/>
      <c r="K44" s="240"/>
      <c r="L44" s="241"/>
    </row>
    <row r="45" spans="1:12" s="2" customFormat="1">
      <c r="A45" s="175"/>
      <c r="B45" s="242" t="s">
        <v>120</v>
      </c>
      <c r="C45" s="131" t="s">
        <v>118</v>
      </c>
      <c r="D45" s="84">
        <f t="shared" si="4"/>
        <v>97.5</v>
      </c>
      <c r="E45" s="84">
        <v>150</v>
      </c>
      <c r="F45" s="34">
        <f t="shared" si="3"/>
        <v>0</v>
      </c>
      <c r="G45" s="244" t="s">
        <v>119</v>
      </c>
      <c r="H45" s="245"/>
      <c r="I45" s="245"/>
      <c r="J45" s="245"/>
      <c r="K45" s="245"/>
      <c r="L45" s="246"/>
    </row>
    <row r="46" spans="1:12" s="2" customFormat="1">
      <c r="A46" s="175"/>
      <c r="B46" s="242"/>
      <c r="C46" s="131" t="s">
        <v>31</v>
      </c>
      <c r="D46" s="84">
        <f t="shared" si="4"/>
        <v>0.65</v>
      </c>
      <c r="E46" s="84">
        <v>1</v>
      </c>
      <c r="F46" s="34">
        <f t="shared" si="3"/>
        <v>0</v>
      </c>
      <c r="G46" s="247"/>
      <c r="H46" s="248"/>
      <c r="I46" s="248"/>
      <c r="J46" s="248"/>
      <c r="K46" s="248"/>
      <c r="L46" s="249"/>
    </row>
    <row r="47" spans="1:12" s="2" customFormat="1" ht="17.25" customHeight="1">
      <c r="A47" s="175"/>
      <c r="B47" s="242"/>
      <c r="C47" s="131" t="s">
        <v>22</v>
      </c>
      <c r="D47" s="84">
        <f t="shared" si="4"/>
        <v>0.65</v>
      </c>
      <c r="E47" s="84">
        <v>1</v>
      </c>
      <c r="F47" s="34">
        <f t="shared" si="3"/>
        <v>0</v>
      </c>
      <c r="G47" s="247"/>
      <c r="H47" s="248"/>
      <c r="I47" s="248"/>
      <c r="J47" s="248"/>
      <c r="K47" s="248"/>
      <c r="L47" s="249"/>
    </row>
    <row r="48" spans="1:12" s="2" customFormat="1">
      <c r="A48" s="175"/>
      <c r="B48" s="242"/>
      <c r="C48" s="131" t="s">
        <v>21</v>
      </c>
      <c r="D48" s="84">
        <f t="shared" si="4"/>
        <v>0.19500000000000001</v>
      </c>
      <c r="E48" s="84">
        <v>0.3</v>
      </c>
      <c r="F48" s="34">
        <f t="shared" si="3"/>
        <v>0</v>
      </c>
      <c r="G48" s="247"/>
      <c r="H48" s="248"/>
      <c r="I48" s="248"/>
      <c r="J48" s="248"/>
      <c r="K48" s="248"/>
      <c r="L48" s="249"/>
    </row>
    <row r="49" spans="1:12" s="2" customFormat="1">
      <c r="A49" s="175"/>
      <c r="B49" s="243"/>
      <c r="C49" s="132" t="s">
        <v>19</v>
      </c>
      <c r="D49" s="35">
        <f t="shared" si="4"/>
        <v>0.32500000000000001</v>
      </c>
      <c r="E49" s="35">
        <v>0.5</v>
      </c>
      <c r="F49" s="15">
        <f t="shared" si="3"/>
        <v>0</v>
      </c>
      <c r="G49" s="250"/>
      <c r="H49" s="251"/>
      <c r="I49" s="251"/>
      <c r="J49" s="251"/>
      <c r="K49" s="251"/>
      <c r="L49" s="252"/>
    </row>
    <row r="50" spans="1:12" s="2" customFormat="1" ht="17.25" thickBot="1">
      <c r="A50" s="190"/>
      <c r="B50" s="57" t="s">
        <v>45</v>
      </c>
      <c r="C50" s="29" t="s">
        <v>27</v>
      </c>
      <c r="D50" s="30">
        <f t="shared" si="4"/>
        <v>130</v>
      </c>
      <c r="E50" s="31">
        <v>200</v>
      </c>
      <c r="F50" s="28">
        <f t="shared" si="3"/>
        <v>0</v>
      </c>
      <c r="G50" s="191"/>
      <c r="H50" s="192"/>
      <c r="I50" s="192"/>
      <c r="J50" s="192"/>
      <c r="K50" s="192"/>
      <c r="L50" s="193"/>
    </row>
    <row r="51" spans="1:12" s="2" customFormat="1" ht="13.5">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7.25" customHeight="1">
      <c r="B109" s="6"/>
    </row>
    <row r="110" spans="2:2" s="2" customFormat="1" ht="17.25" customHeight="1">
      <c r="B110" s="6"/>
    </row>
    <row r="111" spans="2:2" s="2" customFormat="1" ht="13.5">
      <c r="B111" s="6"/>
    </row>
    <row r="112" spans="2:2" s="2" customFormat="1" ht="13.5">
      <c r="B112" s="6"/>
    </row>
    <row r="113" spans="2:2" s="2" customFormat="1" ht="16.5" customHeight="1">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sheetData>
  <mergeCells count="19">
    <mergeCell ref="A1:L3"/>
    <mergeCell ref="A5:B5"/>
    <mergeCell ref="G9:L9"/>
    <mergeCell ref="B10:B16"/>
    <mergeCell ref="G10:L16"/>
    <mergeCell ref="G50:L50"/>
    <mergeCell ref="A39:A50"/>
    <mergeCell ref="A10:A38"/>
    <mergeCell ref="G44:L44"/>
    <mergeCell ref="B45:B49"/>
    <mergeCell ref="G45:L49"/>
    <mergeCell ref="B23:B37"/>
    <mergeCell ref="G23:L37"/>
    <mergeCell ref="G38:L38"/>
    <mergeCell ref="B39:B42"/>
    <mergeCell ref="G39:L42"/>
    <mergeCell ref="G43:L43"/>
    <mergeCell ref="B17:B22"/>
    <mergeCell ref="G17:L22"/>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3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76</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74" t="s">
        <v>11</v>
      </c>
      <c r="B10" s="313" t="s">
        <v>121</v>
      </c>
      <c r="C10" s="155" t="s">
        <v>122</v>
      </c>
      <c r="D10" s="156">
        <f t="shared" ref="D10:D42" si="0">E10*0.65</f>
        <v>33.800000000000004</v>
      </c>
      <c r="E10" s="60">
        <v>52</v>
      </c>
      <c r="F10" s="52">
        <f t="shared" ref="F10:F55" si="1">($B$6*D10)+($B$7*E10)</f>
        <v>0</v>
      </c>
      <c r="G10" s="217" t="s">
        <v>40</v>
      </c>
      <c r="H10" s="218"/>
      <c r="I10" s="218"/>
      <c r="J10" s="218"/>
      <c r="K10" s="218"/>
      <c r="L10" s="219"/>
    </row>
    <row r="11" spans="1:12" s="2" customFormat="1" ht="20.100000000000001" customHeight="1">
      <c r="A11" s="175"/>
      <c r="B11" s="314"/>
      <c r="C11" s="135" t="s">
        <v>123</v>
      </c>
      <c r="D11" s="136">
        <f t="shared" si="0"/>
        <v>1.9500000000000002</v>
      </c>
      <c r="E11" s="14">
        <v>3</v>
      </c>
      <c r="F11" s="15">
        <f t="shared" si="1"/>
        <v>0</v>
      </c>
      <c r="G11" s="201"/>
      <c r="H11" s="202"/>
      <c r="I11" s="202"/>
      <c r="J11" s="202"/>
      <c r="K11" s="202"/>
      <c r="L11" s="203"/>
    </row>
    <row r="12" spans="1:12" s="2" customFormat="1" ht="20.100000000000001" customHeight="1">
      <c r="A12" s="175"/>
      <c r="B12" s="312" t="s">
        <v>126</v>
      </c>
      <c r="C12" s="18" t="s">
        <v>124</v>
      </c>
      <c r="D12" s="48">
        <f t="shared" si="0"/>
        <v>9.75</v>
      </c>
      <c r="E12" s="38">
        <v>15</v>
      </c>
      <c r="F12" s="48">
        <f t="shared" si="1"/>
        <v>0</v>
      </c>
      <c r="G12" s="172" t="s">
        <v>125</v>
      </c>
      <c r="H12" s="172"/>
      <c r="I12" s="172"/>
      <c r="J12" s="172"/>
      <c r="K12" s="172"/>
      <c r="L12" s="173"/>
    </row>
    <row r="13" spans="1:12" s="2" customFormat="1" ht="20.100000000000001" customHeight="1">
      <c r="A13" s="175"/>
      <c r="B13" s="225"/>
      <c r="C13" s="19" t="s">
        <v>62</v>
      </c>
      <c r="D13" s="69">
        <f t="shared" si="0"/>
        <v>1.3</v>
      </c>
      <c r="E13" s="34">
        <v>2</v>
      </c>
      <c r="F13" s="69">
        <f t="shared" si="1"/>
        <v>0</v>
      </c>
      <c r="G13" s="172"/>
      <c r="H13" s="172"/>
      <c r="I13" s="172"/>
      <c r="J13" s="172"/>
      <c r="K13" s="172"/>
      <c r="L13" s="173"/>
    </row>
    <row r="14" spans="1:12" s="2" customFormat="1" ht="20.100000000000001" customHeight="1">
      <c r="A14" s="175"/>
      <c r="B14" s="225"/>
      <c r="C14" s="19" t="s">
        <v>19</v>
      </c>
      <c r="D14" s="69">
        <f t="shared" si="0"/>
        <v>0.32500000000000001</v>
      </c>
      <c r="E14" s="34">
        <v>0.5</v>
      </c>
      <c r="F14" s="69">
        <f t="shared" si="1"/>
        <v>0</v>
      </c>
      <c r="G14" s="172"/>
      <c r="H14" s="172"/>
      <c r="I14" s="172"/>
      <c r="J14" s="172"/>
      <c r="K14" s="172"/>
      <c r="L14" s="173"/>
    </row>
    <row r="15" spans="1:12" s="2" customFormat="1" ht="20.100000000000001" customHeight="1">
      <c r="A15" s="175"/>
      <c r="B15" s="225"/>
      <c r="C15" s="19" t="s">
        <v>16</v>
      </c>
      <c r="D15" s="69">
        <f t="shared" si="0"/>
        <v>0.65</v>
      </c>
      <c r="E15" s="34">
        <v>1</v>
      </c>
      <c r="F15" s="69">
        <f>($B$6*D15)+($B$7*E15)</f>
        <v>0</v>
      </c>
      <c r="G15" s="172"/>
      <c r="H15" s="172"/>
      <c r="I15" s="172"/>
      <c r="J15" s="172"/>
      <c r="K15" s="172"/>
      <c r="L15" s="173"/>
    </row>
    <row r="16" spans="1:12" s="2" customFormat="1" ht="20.100000000000001" customHeight="1">
      <c r="A16" s="175"/>
      <c r="B16" s="225"/>
      <c r="C16" s="49" t="s">
        <v>59</v>
      </c>
      <c r="D16" s="69">
        <f t="shared" si="0"/>
        <v>0.65</v>
      </c>
      <c r="E16" s="34">
        <v>1</v>
      </c>
      <c r="F16" s="69">
        <f>($B$6*D16)+($B$7*E16)</f>
        <v>0</v>
      </c>
      <c r="G16" s="172"/>
      <c r="H16" s="172"/>
      <c r="I16" s="172"/>
      <c r="J16" s="172"/>
      <c r="K16" s="172"/>
      <c r="L16" s="173"/>
    </row>
    <row r="17" spans="1:12" s="2" customFormat="1" ht="20.100000000000001" customHeight="1">
      <c r="A17" s="175"/>
      <c r="B17" s="225"/>
      <c r="C17" s="49" t="s">
        <v>24</v>
      </c>
      <c r="D17" s="69">
        <f t="shared" si="0"/>
        <v>0.65</v>
      </c>
      <c r="E17" s="34">
        <v>1</v>
      </c>
      <c r="F17" s="69">
        <f>($B$6*D17)+($B$7*E17)</f>
        <v>0</v>
      </c>
      <c r="G17" s="172"/>
      <c r="H17" s="172"/>
      <c r="I17" s="172"/>
      <c r="J17" s="172"/>
      <c r="K17" s="172"/>
      <c r="L17" s="173"/>
    </row>
    <row r="18" spans="1:12" s="2" customFormat="1" ht="20.100000000000001" customHeight="1">
      <c r="A18" s="175"/>
      <c r="B18" s="225"/>
      <c r="C18" s="19" t="s">
        <v>21</v>
      </c>
      <c r="D18" s="69">
        <f t="shared" si="0"/>
        <v>0.13</v>
      </c>
      <c r="E18" s="34">
        <v>0.2</v>
      </c>
      <c r="F18" s="69">
        <f>($B$6*D18)+($B$7*E18)</f>
        <v>0</v>
      </c>
      <c r="G18" s="172"/>
      <c r="H18" s="172"/>
      <c r="I18" s="172"/>
      <c r="J18" s="172"/>
      <c r="K18" s="172"/>
      <c r="L18" s="173"/>
    </row>
    <row r="19" spans="1:12" s="2" customFormat="1" ht="20.100000000000001" customHeight="1">
      <c r="A19" s="175"/>
      <c r="B19" s="225"/>
      <c r="C19" s="19" t="s">
        <v>22</v>
      </c>
      <c r="D19" s="69">
        <f t="shared" si="0"/>
        <v>0.32500000000000001</v>
      </c>
      <c r="E19" s="34">
        <v>0.5</v>
      </c>
      <c r="F19" s="69">
        <f>($B$6*D19)+($B$7*E19)</f>
        <v>0</v>
      </c>
      <c r="G19" s="172"/>
      <c r="H19" s="172"/>
      <c r="I19" s="172"/>
      <c r="J19" s="172"/>
      <c r="K19" s="172"/>
      <c r="L19" s="173"/>
    </row>
    <row r="20" spans="1:12" s="2" customFormat="1" ht="20.100000000000001" customHeight="1">
      <c r="A20" s="175"/>
      <c r="B20" s="225"/>
      <c r="C20" s="74" t="s">
        <v>23</v>
      </c>
      <c r="D20" s="41">
        <f t="shared" si="0"/>
        <v>6.5000000000000002E-2</v>
      </c>
      <c r="E20" s="15">
        <v>0.1</v>
      </c>
      <c r="F20" s="41">
        <f t="shared" si="1"/>
        <v>0</v>
      </c>
      <c r="G20" s="172"/>
      <c r="H20" s="172"/>
      <c r="I20" s="172"/>
      <c r="J20" s="172"/>
      <c r="K20" s="172"/>
      <c r="L20" s="173"/>
    </row>
    <row r="21" spans="1:12" s="2" customFormat="1" ht="20.100000000000001" customHeight="1">
      <c r="A21" s="175"/>
      <c r="B21" s="301" t="s">
        <v>129</v>
      </c>
      <c r="C21" s="137" t="s">
        <v>127</v>
      </c>
      <c r="D21" s="55">
        <f t="shared" si="0"/>
        <v>22.75</v>
      </c>
      <c r="E21" s="138">
        <v>35</v>
      </c>
      <c r="F21" s="139">
        <f t="shared" si="1"/>
        <v>0</v>
      </c>
      <c r="G21" s="302" t="s">
        <v>185</v>
      </c>
      <c r="H21" s="303"/>
      <c r="I21" s="303"/>
      <c r="J21" s="303"/>
      <c r="K21" s="303"/>
      <c r="L21" s="304"/>
    </row>
    <row r="22" spans="1:12" s="2" customFormat="1" ht="20.100000000000001" customHeight="1">
      <c r="A22" s="175"/>
      <c r="B22" s="254"/>
      <c r="C22" s="140" t="s">
        <v>112</v>
      </c>
      <c r="D22" s="56">
        <f t="shared" si="0"/>
        <v>9.75</v>
      </c>
      <c r="E22" s="141">
        <v>15</v>
      </c>
      <c r="F22" s="98">
        <f t="shared" si="1"/>
        <v>0</v>
      </c>
      <c r="G22" s="305"/>
      <c r="H22" s="306"/>
      <c r="I22" s="306"/>
      <c r="J22" s="306"/>
      <c r="K22" s="306"/>
      <c r="L22" s="307"/>
    </row>
    <row r="23" spans="1:12" s="2" customFormat="1" ht="20.100000000000001" customHeight="1">
      <c r="A23" s="175"/>
      <c r="B23" s="254"/>
      <c r="C23" s="140" t="s">
        <v>19</v>
      </c>
      <c r="D23" s="56">
        <f t="shared" si="0"/>
        <v>0.65</v>
      </c>
      <c r="E23" s="141">
        <v>1</v>
      </c>
      <c r="F23" s="98">
        <f t="shared" si="1"/>
        <v>0</v>
      </c>
      <c r="G23" s="305"/>
      <c r="H23" s="306"/>
      <c r="I23" s="306"/>
      <c r="J23" s="306"/>
      <c r="K23" s="306"/>
      <c r="L23" s="307"/>
    </row>
    <row r="24" spans="1:12" s="2" customFormat="1" ht="20.100000000000001" customHeight="1">
      <c r="A24" s="175"/>
      <c r="B24" s="254"/>
      <c r="C24" s="140" t="s">
        <v>31</v>
      </c>
      <c r="D24" s="56">
        <f t="shared" si="0"/>
        <v>1.9500000000000002</v>
      </c>
      <c r="E24" s="141">
        <v>3</v>
      </c>
      <c r="F24" s="98">
        <f t="shared" si="1"/>
        <v>0</v>
      </c>
      <c r="G24" s="305"/>
      <c r="H24" s="306"/>
      <c r="I24" s="306"/>
      <c r="J24" s="306"/>
      <c r="K24" s="306"/>
      <c r="L24" s="307"/>
    </row>
    <row r="25" spans="1:12" s="2" customFormat="1" ht="20.100000000000001" customHeight="1">
      <c r="A25" s="175"/>
      <c r="B25" s="254"/>
      <c r="C25" s="140" t="s">
        <v>70</v>
      </c>
      <c r="D25" s="56">
        <f t="shared" si="0"/>
        <v>0.65</v>
      </c>
      <c r="E25" s="141">
        <v>1</v>
      </c>
      <c r="F25" s="98">
        <f t="shared" si="1"/>
        <v>0</v>
      </c>
      <c r="G25" s="305"/>
      <c r="H25" s="306"/>
      <c r="I25" s="306"/>
      <c r="J25" s="306"/>
      <c r="K25" s="306"/>
      <c r="L25" s="307"/>
    </row>
    <row r="26" spans="1:12" s="2" customFormat="1" ht="20.100000000000001" customHeight="1">
      <c r="A26" s="175"/>
      <c r="B26" s="254"/>
      <c r="C26" s="140" t="s">
        <v>21</v>
      </c>
      <c r="D26" s="56">
        <f t="shared" si="0"/>
        <v>0.65</v>
      </c>
      <c r="E26" s="141">
        <v>1</v>
      </c>
      <c r="F26" s="98">
        <f t="shared" si="1"/>
        <v>0</v>
      </c>
      <c r="G26" s="305"/>
      <c r="H26" s="306"/>
      <c r="I26" s="306"/>
      <c r="J26" s="306"/>
      <c r="K26" s="306"/>
      <c r="L26" s="307"/>
    </row>
    <row r="27" spans="1:12" s="2" customFormat="1" ht="20.100000000000001" customHeight="1">
      <c r="A27" s="175"/>
      <c r="B27" s="254"/>
      <c r="C27" s="142" t="s">
        <v>43</v>
      </c>
      <c r="D27" s="56">
        <f t="shared" si="0"/>
        <v>1.3</v>
      </c>
      <c r="E27" s="143">
        <v>2</v>
      </c>
      <c r="F27" s="98">
        <f t="shared" si="1"/>
        <v>0</v>
      </c>
      <c r="G27" s="305"/>
      <c r="H27" s="306"/>
      <c r="I27" s="306"/>
      <c r="J27" s="306"/>
      <c r="K27" s="306"/>
      <c r="L27" s="307"/>
    </row>
    <row r="28" spans="1:12" s="2" customFormat="1" ht="20.100000000000001" customHeight="1">
      <c r="A28" s="175"/>
      <c r="B28" s="254"/>
      <c r="C28" s="142" t="s">
        <v>20</v>
      </c>
      <c r="D28" s="56">
        <f t="shared" si="0"/>
        <v>1.3</v>
      </c>
      <c r="E28" s="143">
        <v>2</v>
      </c>
      <c r="F28" s="98">
        <f t="shared" si="1"/>
        <v>0</v>
      </c>
      <c r="G28" s="305"/>
      <c r="H28" s="306"/>
      <c r="I28" s="306"/>
      <c r="J28" s="306"/>
      <c r="K28" s="306"/>
      <c r="L28" s="307"/>
    </row>
    <row r="29" spans="1:12" s="2" customFormat="1" ht="20.100000000000001" customHeight="1">
      <c r="A29" s="175"/>
      <c r="B29" s="255"/>
      <c r="C29" s="144" t="s">
        <v>128</v>
      </c>
      <c r="D29" s="85">
        <f t="shared" si="0"/>
        <v>0.65</v>
      </c>
      <c r="E29" s="145">
        <v>1</v>
      </c>
      <c r="F29" s="146">
        <f t="shared" si="1"/>
        <v>0</v>
      </c>
      <c r="G29" s="308"/>
      <c r="H29" s="309"/>
      <c r="I29" s="309"/>
      <c r="J29" s="309"/>
      <c r="K29" s="309"/>
      <c r="L29" s="310"/>
    </row>
    <row r="30" spans="1:12" s="2" customFormat="1" ht="20.100000000000001" customHeight="1">
      <c r="A30" s="175"/>
      <c r="B30" s="311" t="s">
        <v>133</v>
      </c>
      <c r="C30" s="39" t="s">
        <v>130</v>
      </c>
      <c r="D30" s="21">
        <f t="shared" si="0"/>
        <v>26</v>
      </c>
      <c r="E30" s="21">
        <v>40</v>
      </c>
      <c r="F30" s="40">
        <f t="shared" si="1"/>
        <v>0</v>
      </c>
      <c r="G30" s="198" t="s">
        <v>131</v>
      </c>
      <c r="H30" s="199"/>
      <c r="I30" s="199"/>
      <c r="J30" s="199"/>
      <c r="K30" s="199"/>
      <c r="L30" s="200"/>
    </row>
    <row r="31" spans="1:12" s="2" customFormat="1" ht="20.100000000000001" customHeight="1">
      <c r="A31" s="175"/>
      <c r="B31" s="222"/>
      <c r="C31" s="39" t="s">
        <v>17</v>
      </c>
      <c r="D31" s="21">
        <f t="shared" si="0"/>
        <v>6.5</v>
      </c>
      <c r="E31" s="21">
        <v>10</v>
      </c>
      <c r="F31" s="40">
        <f t="shared" si="1"/>
        <v>0</v>
      </c>
      <c r="G31" s="198"/>
      <c r="H31" s="199"/>
      <c r="I31" s="199"/>
      <c r="J31" s="199"/>
      <c r="K31" s="199"/>
      <c r="L31" s="200"/>
    </row>
    <row r="32" spans="1:12" s="2" customFormat="1" ht="20.100000000000001" customHeight="1">
      <c r="A32" s="175"/>
      <c r="B32" s="222"/>
      <c r="C32" s="39" t="s">
        <v>19</v>
      </c>
      <c r="D32" s="21">
        <f t="shared" si="0"/>
        <v>0.65</v>
      </c>
      <c r="E32" s="21">
        <v>1</v>
      </c>
      <c r="F32" s="40">
        <f t="shared" si="1"/>
        <v>0</v>
      </c>
      <c r="G32" s="198"/>
      <c r="H32" s="199"/>
      <c r="I32" s="199"/>
      <c r="J32" s="199"/>
      <c r="K32" s="199"/>
      <c r="L32" s="200"/>
    </row>
    <row r="33" spans="1:12" s="2" customFormat="1" ht="20.100000000000001" customHeight="1">
      <c r="A33" s="175"/>
      <c r="B33" s="222"/>
      <c r="C33" s="39" t="s">
        <v>132</v>
      </c>
      <c r="D33" s="21">
        <f t="shared" si="0"/>
        <v>0.65</v>
      </c>
      <c r="E33" s="21">
        <v>1</v>
      </c>
      <c r="F33" s="40">
        <f t="shared" si="1"/>
        <v>0</v>
      </c>
      <c r="G33" s="198"/>
      <c r="H33" s="199"/>
      <c r="I33" s="199"/>
      <c r="J33" s="199"/>
      <c r="K33" s="199"/>
      <c r="L33" s="200"/>
    </row>
    <row r="34" spans="1:12" s="2" customFormat="1" ht="20.100000000000001" customHeight="1">
      <c r="A34" s="175"/>
      <c r="B34" s="222"/>
      <c r="C34" s="39" t="s">
        <v>64</v>
      </c>
      <c r="D34" s="21">
        <f t="shared" si="0"/>
        <v>1.9500000000000002</v>
      </c>
      <c r="E34" s="21">
        <v>3</v>
      </c>
      <c r="F34" s="40">
        <f t="shared" si="1"/>
        <v>0</v>
      </c>
      <c r="G34" s="198"/>
      <c r="H34" s="199"/>
      <c r="I34" s="199"/>
      <c r="J34" s="199"/>
      <c r="K34" s="199"/>
      <c r="L34" s="200"/>
    </row>
    <row r="35" spans="1:12" s="2" customFormat="1" ht="20.100000000000001" customHeight="1">
      <c r="A35" s="175"/>
      <c r="B35" s="222"/>
      <c r="C35" s="39" t="s">
        <v>31</v>
      </c>
      <c r="D35" s="21">
        <f t="shared" si="0"/>
        <v>0.65</v>
      </c>
      <c r="E35" s="21">
        <v>1</v>
      </c>
      <c r="F35" s="40">
        <f t="shared" si="1"/>
        <v>0</v>
      </c>
      <c r="G35" s="198"/>
      <c r="H35" s="199"/>
      <c r="I35" s="199"/>
      <c r="J35" s="199"/>
      <c r="K35" s="199"/>
      <c r="L35" s="200"/>
    </row>
    <row r="36" spans="1:12" s="2" customFormat="1" ht="20.100000000000001" customHeight="1">
      <c r="A36" s="175"/>
      <c r="B36" s="223"/>
      <c r="C36" s="70" t="s">
        <v>20</v>
      </c>
      <c r="D36" s="21">
        <f t="shared" si="0"/>
        <v>0.65</v>
      </c>
      <c r="E36" s="21">
        <v>1</v>
      </c>
      <c r="F36" s="40">
        <f t="shared" si="1"/>
        <v>0</v>
      </c>
      <c r="G36" s="201"/>
      <c r="H36" s="202"/>
      <c r="I36" s="202"/>
      <c r="J36" s="202"/>
      <c r="K36" s="202"/>
      <c r="L36" s="203"/>
    </row>
    <row r="37" spans="1:12" s="2" customFormat="1" ht="20.100000000000001" customHeight="1">
      <c r="A37" s="175"/>
      <c r="B37" s="225" t="s">
        <v>134</v>
      </c>
      <c r="C37" s="44" t="s">
        <v>98</v>
      </c>
      <c r="D37" s="16">
        <f t="shared" si="0"/>
        <v>19.5</v>
      </c>
      <c r="E37" s="45">
        <v>30</v>
      </c>
      <c r="F37" s="38">
        <f t="shared" si="1"/>
        <v>0</v>
      </c>
      <c r="G37" s="172" t="s">
        <v>135</v>
      </c>
      <c r="H37" s="172"/>
      <c r="I37" s="172"/>
      <c r="J37" s="172"/>
      <c r="K37" s="172"/>
      <c r="L37" s="173"/>
    </row>
    <row r="38" spans="1:12" s="2" customFormat="1" ht="20.100000000000001" customHeight="1">
      <c r="A38" s="175"/>
      <c r="B38" s="225"/>
      <c r="C38" s="78" t="s">
        <v>30</v>
      </c>
      <c r="D38" s="21">
        <f t="shared" si="0"/>
        <v>6.5</v>
      </c>
      <c r="E38" s="79">
        <v>10</v>
      </c>
      <c r="F38" s="34">
        <f t="shared" si="1"/>
        <v>0</v>
      </c>
      <c r="G38" s="172"/>
      <c r="H38" s="172"/>
      <c r="I38" s="172"/>
      <c r="J38" s="172"/>
      <c r="K38" s="172"/>
      <c r="L38" s="173"/>
    </row>
    <row r="39" spans="1:12" s="2" customFormat="1" ht="20.100000000000001" customHeight="1">
      <c r="A39" s="175"/>
      <c r="B39" s="225"/>
      <c r="C39" s="78" t="s">
        <v>19</v>
      </c>
      <c r="D39" s="21">
        <f t="shared" si="0"/>
        <v>0.65</v>
      </c>
      <c r="E39" s="79">
        <v>1</v>
      </c>
      <c r="F39" s="34">
        <f t="shared" si="1"/>
        <v>0</v>
      </c>
      <c r="G39" s="172"/>
      <c r="H39" s="172"/>
      <c r="I39" s="172"/>
      <c r="J39" s="172"/>
      <c r="K39" s="172"/>
      <c r="L39" s="173"/>
    </row>
    <row r="40" spans="1:12" s="2" customFormat="1" ht="20.100000000000001" customHeight="1">
      <c r="A40" s="175"/>
      <c r="B40" s="225"/>
      <c r="C40" s="78" t="s">
        <v>21</v>
      </c>
      <c r="D40" s="21">
        <f t="shared" si="0"/>
        <v>6.5000000000000002E-2</v>
      </c>
      <c r="E40" s="79">
        <v>0.1</v>
      </c>
      <c r="F40" s="34">
        <f t="shared" si="1"/>
        <v>0</v>
      </c>
      <c r="G40" s="172"/>
      <c r="H40" s="172"/>
      <c r="I40" s="172"/>
      <c r="J40" s="172"/>
      <c r="K40" s="172"/>
      <c r="L40" s="173"/>
    </row>
    <row r="41" spans="1:12" s="2" customFormat="1" ht="20.100000000000001" customHeight="1">
      <c r="A41" s="175"/>
      <c r="B41" s="225"/>
      <c r="C41" s="90" t="s">
        <v>20</v>
      </c>
      <c r="D41" s="21">
        <f t="shared" si="0"/>
        <v>0.32500000000000001</v>
      </c>
      <c r="E41" s="79">
        <v>0.5</v>
      </c>
      <c r="F41" s="34">
        <f t="shared" si="1"/>
        <v>0</v>
      </c>
      <c r="G41" s="172"/>
      <c r="H41" s="172"/>
      <c r="I41" s="172"/>
      <c r="J41" s="172"/>
      <c r="K41" s="172"/>
      <c r="L41" s="173"/>
    </row>
    <row r="42" spans="1:12" s="2" customFormat="1" ht="20.100000000000001" customHeight="1">
      <c r="A42" s="175"/>
      <c r="B42" s="225"/>
      <c r="C42" s="46" t="s">
        <v>23</v>
      </c>
      <c r="D42" s="17">
        <f t="shared" si="0"/>
        <v>6.5000000000000002E-2</v>
      </c>
      <c r="E42" s="47">
        <v>0.1</v>
      </c>
      <c r="F42" s="15">
        <f t="shared" si="1"/>
        <v>0</v>
      </c>
      <c r="G42" s="172"/>
      <c r="H42" s="172"/>
      <c r="I42" s="172"/>
      <c r="J42" s="172"/>
      <c r="K42" s="172"/>
      <c r="L42" s="173"/>
    </row>
    <row r="43" spans="1:12" s="2" customFormat="1" ht="39.950000000000003" customHeight="1">
      <c r="A43" s="176"/>
      <c r="B43" s="51" t="s">
        <v>25</v>
      </c>
      <c r="C43" s="22" t="s">
        <v>26</v>
      </c>
      <c r="D43" s="23">
        <v>14</v>
      </c>
      <c r="E43" s="24">
        <v>20</v>
      </c>
      <c r="F43" s="25">
        <f t="shared" si="1"/>
        <v>0</v>
      </c>
      <c r="G43" s="187" t="s">
        <v>41</v>
      </c>
      <c r="H43" s="188"/>
      <c r="I43" s="188"/>
      <c r="J43" s="188"/>
      <c r="K43" s="188"/>
      <c r="L43" s="189"/>
    </row>
    <row r="44" spans="1:12" s="2" customFormat="1" ht="27.95" customHeight="1">
      <c r="A44" s="175" t="s">
        <v>12</v>
      </c>
      <c r="B44" s="289" t="s">
        <v>136</v>
      </c>
      <c r="C44" s="18" t="s">
        <v>42</v>
      </c>
      <c r="D44" s="48">
        <f t="shared" ref="D44:D53" si="2">E44*0.65</f>
        <v>13</v>
      </c>
      <c r="E44" s="38">
        <v>20</v>
      </c>
      <c r="F44" s="48">
        <f t="shared" si="1"/>
        <v>0</v>
      </c>
      <c r="G44" s="290" t="s">
        <v>137</v>
      </c>
      <c r="H44" s="290"/>
      <c r="I44" s="290"/>
      <c r="J44" s="290"/>
      <c r="K44" s="290"/>
      <c r="L44" s="291"/>
    </row>
    <row r="45" spans="1:12" s="2" customFormat="1" ht="27.95" customHeight="1">
      <c r="A45" s="175"/>
      <c r="B45" s="222"/>
      <c r="C45" s="19" t="s">
        <v>138</v>
      </c>
      <c r="D45" s="69">
        <f t="shared" si="2"/>
        <v>3.25</v>
      </c>
      <c r="E45" s="34">
        <v>5</v>
      </c>
      <c r="F45" s="69">
        <f t="shared" si="1"/>
        <v>0</v>
      </c>
      <c r="G45" s="268"/>
      <c r="H45" s="268"/>
      <c r="I45" s="268"/>
      <c r="J45" s="268"/>
      <c r="K45" s="268"/>
      <c r="L45" s="269"/>
    </row>
    <row r="46" spans="1:12" s="2" customFormat="1" ht="27.95" customHeight="1">
      <c r="A46" s="175"/>
      <c r="B46" s="223"/>
      <c r="C46" s="20" t="s">
        <v>23</v>
      </c>
      <c r="D46" s="41">
        <f t="shared" si="2"/>
        <v>6.5000000000000002E-2</v>
      </c>
      <c r="E46" s="15">
        <v>0.1</v>
      </c>
      <c r="F46" s="41">
        <f t="shared" si="1"/>
        <v>0</v>
      </c>
      <c r="G46" s="185"/>
      <c r="H46" s="185"/>
      <c r="I46" s="185"/>
      <c r="J46" s="185"/>
      <c r="K46" s="185"/>
      <c r="L46" s="186"/>
    </row>
    <row r="47" spans="1:12" s="2" customFormat="1" ht="20.100000000000001" customHeight="1">
      <c r="A47" s="175"/>
      <c r="B47" s="292" t="s">
        <v>143</v>
      </c>
      <c r="C47" s="147" t="s">
        <v>15</v>
      </c>
      <c r="D47" s="109">
        <f t="shared" si="2"/>
        <v>19.5</v>
      </c>
      <c r="E47" s="148">
        <v>30</v>
      </c>
      <c r="F47" s="149">
        <f t="shared" si="1"/>
        <v>0</v>
      </c>
      <c r="G47" s="295" t="s">
        <v>139</v>
      </c>
      <c r="H47" s="295"/>
      <c r="I47" s="295"/>
      <c r="J47" s="295"/>
      <c r="K47" s="295"/>
      <c r="L47" s="296"/>
    </row>
    <row r="48" spans="1:12" s="2" customFormat="1" ht="20.100000000000001" customHeight="1">
      <c r="A48" s="175"/>
      <c r="B48" s="293"/>
      <c r="C48" s="150" t="s">
        <v>140</v>
      </c>
      <c r="D48" s="101">
        <f t="shared" si="2"/>
        <v>6.5</v>
      </c>
      <c r="E48" s="151">
        <v>10</v>
      </c>
      <c r="F48" s="117">
        <f t="shared" si="1"/>
        <v>0</v>
      </c>
      <c r="G48" s="297"/>
      <c r="H48" s="297"/>
      <c r="I48" s="297"/>
      <c r="J48" s="297"/>
      <c r="K48" s="297"/>
      <c r="L48" s="298"/>
    </row>
    <row r="49" spans="1:12" s="2" customFormat="1" ht="20.100000000000001" customHeight="1">
      <c r="A49" s="175"/>
      <c r="B49" s="293"/>
      <c r="C49" s="150" t="s">
        <v>141</v>
      </c>
      <c r="D49" s="101">
        <f t="shared" si="2"/>
        <v>3.25</v>
      </c>
      <c r="E49" s="151">
        <v>5</v>
      </c>
      <c r="F49" s="117">
        <f t="shared" si="1"/>
        <v>0</v>
      </c>
      <c r="G49" s="297"/>
      <c r="H49" s="297"/>
      <c r="I49" s="297"/>
      <c r="J49" s="297"/>
      <c r="K49" s="297"/>
      <c r="L49" s="298"/>
    </row>
    <row r="50" spans="1:12" s="2" customFormat="1" ht="20.100000000000001" customHeight="1">
      <c r="A50" s="175"/>
      <c r="B50" s="293"/>
      <c r="C50" s="150" t="s">
        <v>142</v>
      </c>
      <c r="D50" s="101">
        <f t="shared" si="2"/>
        <v>0.65</v>
      </c>
      <c r="E50" s="151">
        <v>1</v>
      </c>
      <c r="F50" s="117">
        <f t="shared" si="1"/>
        <v>0</v>
      </c>
      <c r="G50" s="297"/>
      <c r="H50" s="297"/>
      <c r="I50" s="297"/>
      <c r="J50" s="297"/>
      <c r="K50" s="297"/>
      <c r="L50" s="298"/>
    </row>
    <row r="51" spans="1:12" s="2" customFormat="1" ht="20.100000000000001" customHeight="1">
      <c r="A51" s="175"/>
      <c r="B51" s="293"/>
      <c r="C51" s="150" t="s">
        <v>21</v>
      </c>
      <c r="D51" s="101">
        <f t="shared" si="2"/>
        <v>0.32500000000000001</v>
      </c>
      <c r="E51" s="151">
        <v>0.5</v>
      </c>
      <c r="F51" s="117">
        <f t="shared" si="1"/>
        <v>0</v>
      </c>
      <c r="G51" s="297"/>
      <c r="H51" s="297"/>
      <c r="I51" s="297"/>
      <c r="J51" s="297"/>
      <c r="K51" s="297"/>
      <c r="L51" s="298"/>
    </row>
    <row r="52" spans="1:12" s="2" customFormat="1" ht="20.100000000000001" customHeight="1">
      <c r="A52" s="175"/>
      <c r="B52" s="293"/>
      <c r="C52" s="150" t="s">
        <v>22</v>
      </c>
      <c r="D52" s="101">
        <f t="shared" si="2"/>
        <v>0.32500000000000001</v>
      </c>
      <c r="E52" s="151">
        <v>0.5</v>
      </c>
      <c r="F52" s="117">
        <f t="shared" si="1"/>
        <v>0</v>
      </c>
      <c r="G52" s="297"/>
      <c r="H52" s="297"/>
      <c r="I52" s="297"/>
      <c r="J52" s="297"/>
      <c r="K52" s="297"/>
      <c r="L52" s="298"/>
    </row>
    <row r="53" spans="1:12" s="2" customFormat="1" ht="20.100000000000001" customHeight="1">
      <c r="A53" s="175"/>
      <c r="B53" s="293"/>
      <c r="C53" s="150" t="s">
        <v>20</v>
      </c>
      <c r="D53" s="101">
        <f t="shared" si="2"/>
        <v>0.32500000000000001</v>
      </c>
      <c r="E53" s="151">
        <v>0.5</v>
      </c>
      <c r="F53" s="117">
        <f t="shared" si="1"/>
        <v>0</v>
      </c>
      <c r="G53" s="297"/>
      <c r="H53" s="297"/>
      <c r="I53" s="297"/>
      <c r="J53" s="297"/>
      <c r="K53" s="297"/>
      <c r="L53" s="298"/>
    </row>
    <row r="54" spans="1:12" s="2" customFormat="1" ht="20.100000000000001" customHeight="1">
      <c r="A54" s="175"/>
      <c r="B54" s="294"/>
      <c r="C54" s="152" t="s">
        <v>23</v>
      </c>
      <c r="D54" s="112">
        <f>E54*0.65</f>
        <v>6.5000000000000002E-2</v>
      </c>
      <c r="E54" s="153">
        <v>0.1</v>
      </c>
      <c r="F54" s="154">
        <f t="shared" si="1"/>
        <v>0</v>
      </c>
      <c r="G54" s="299"/>
      <c r="H54" s="299"/>
      <c r="I54" s="299"/>
      <c r="J54" s="299"/>
      <c r="K54" s="299"/>
      <c r="L54" s="300"/>
    </row>
    <row r="55" spans="1:12" s="2" customFormat="1" ht="20.100000000000001" customHeight="1" thickBot="1">
      <c r="A55" s="190"/>
      <c r="B55" s="65" t="s">
        <v>32</v>
      </c>
      <c r="C55" s="66" t="s">
        <v>33</v>
      </c>
      <c r="D55" s="67">
        <f t="shared" ref="D55" si="3">E55*0.65</f>
        <v>91</v>
      </c>
      <c r="E55" s="68">
        <v>140</v>
      </c>
      <c r="F55" s="28">
        <f t="shared" si="1"/>
        <v>0</v>
      </c>
      <c r="G55" s="286"/>
      <c r="H55" s="287"/>
      <c r="I55" s="287"/>
      <c r="J55" s="287"/>
      <c r="K55" s="287"/>
      <c r="L55" s="288"/>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6.5" customHeight="1">
      <c r="B66" s="6"/>
    </row>
    <row r="67" spans="2:2" s="2" customFormat="1" ht="16.5" customHeight="1">
      <c r="B67" s="6"/>
    </row>
    <row r="68" spans="2:2" s="2" customFormat="1" ht="16.5" customHeight="1">
      <c r="B68" s="6"/>
    </row>
    <row r="69" spans="2:2" s="2" customFormat="1" ht="16.5" customHeight="1">
      <c r="B69" s="6"/>
    </row>
    <row r="70" spans="2:2" s="2" customFormat="1" ht="16.5" customHeight="1">
      <c r="B70" s="6"/>
    </row>
    <row r="71" spans="2:2" s="2" customFormat="1" ht="16.5" customHeight="1">
      <c r="B71" s="6"/>
    </row>
    <row r="72" spans="2:2" s="2" customFormat="1" ht="17.25" customHeight="1">
      <c r="B72" s="6"/>
    </row>
    <row r="73" spans="2:2" s="2" customFormat="1" ht="17.25" customHeight="1">
      <c r="B73" s="6"/>
    </row>
    <row r="74" spans="2:2" s="2" customFormat="1" ht="13.5">
      <c r="B74" s="6"/>
    </row>
    <row r="75" spans="2:2" s="2" customFormat="1" ht="13.5">
      <c r="B75" s="6"/>
    </row>
    <row r="76" spans="2:2" s="2" customFormat="1" ht="16.5" customHeight="1">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1:7" s="2" customFormat="1" ht="13.5">
      <c r="B145" s="6"/>
    </row>
    <row r="146" spans="1:7" s="2" customFormat="1" ht="13.5">
      <c r="B146" s="6"/>
    </row>
    <row r="147" spans="1:7" s="2" customFormat="1" ht="13.5">
      <c r="B147" s="6"/>
    </row>
    <row r="148" spans="1:7" s="2" customFormat="1" ht="13.5">
      <c r="B148" s="6"/>
    </row>
    <row r="149" spans="1:7" s="2" customFormat="1" ht="13.5">
      <c r="B149" s="6"/>
    </row>
    <row r="150" spans="1:7" s="2" customFormat="1" ht="13.5">
      <c r="B150" s="6"/>
    </row>
    <row r="151" spans="1:7" s="2" customFormat="1" ht="13.5">
      <c r="B151" s="6"/>
    </row>
    <row r="152" spans="1:7" s="2" customFormat="1" ht="13.5">
      <c r="B152" s="6"/>
    </row>
    <row r="153" spans="1:7" s="2" customFormat="1" ht="13.5">
      <c r="B153" s="6"/>
    </row>
    <row r="154" spans="1:7" s="2" customFormat="1" ht="13.5">
      <c r="B154" s="6"/>
    </row>
    <row r="155" spans="1:7" s="2" customFormat="1" ht="13.5">
      <c r="B155" s="6"/>
    </row>
    <row r="156" spans="1:7" s="2" customFormat="1" ht="13.5">
      <c r="B156" s="6"/>
    </row>
    <row r="157" spans="1:7" s="2" customFormat="1" ht="13.5">
      <c r="B157" s="6"/>
    </row>
    <row r="158" spans="1:7" s="2" customFormat="1" ht="13.5">
      <c r="A158" s="3"/>
      <c r="B158" s="7"/>
      <c r="C158" s="3"/>
      <c r="G158" s="6"/>
    </row>
    <row r="159" spans="1:7" s="2" customFormat="1" ht="13.5">
      <c r="A159" s="3"/>
      <c r="B159" s="7"/>
      <c r="C159" s="3"/>
      <c r="G159" s="6"/>
    </row>
    <row r="160" spans="1:7" s="2" customFormat="1" ht="13.5">
      <c r="A160" s="3"/>
      <c r="B160" s="7"/>
      <c r="C160" s="3"/>
      <c r="G160" s="6"/>
    </row>
    <row r="161" spans="1:7" s="2" customFormat="1" ht="13.5">
      <c r="A161" s="3"/>
      <c r="B161" s="7"/>
      <c r="C161" s="3"/>
      <c r="G161" s="6"/>
    </row>
    <row r="162" spans="1:7" s="2" customFormat="1" ht="13.5">
      <c r="A162" s="3"/>
      <c r="B162" s="7"/>
      <c r="C162" s="3"/>
      <c r="G162" s="6"/>
    </row>
    <row r="163" spans="1:7" s="2" customFormat="1" ht="13.5">
      <c r="A163" s="3"/>
      <c r="B163" s="7"/>
      <c r="C163" s="3"/>
      <c r="G163" s="6"/>
    </row>
    <row r="164" spans="1:7" s="2" customFormat="1" ht="13.5">
      <c r="A164" s="3"/>
      <c r="B164" s="7"/>
      <c r="C164" s="3"/>
      <c r="G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D188" s="3"/>
      <c r="E188" s="3"/>
      <c r="F188" s="3"/>
      <c r="G188" s="7"/>
    </row>
    <row r="189" spans="1:7" s="2" customFormat="1" ht="13.5">
      <c r="A189" s="3"/>
      <c r="B189" s="7"/>
      <c r="C189" s="3"/>
      <c r="D189" s="3"/>
      <c r="E189" s="3"/>
      <c r="F189" s="3"/>
      <c r="G189" s="7"/>
    </row>
    <row r="190" spans="1:7" s="2" customFormat="1" ht="13.5">
      <c r="A190" s="3"/>
      <c r="B190" s="7"/>
      <c r="C190" s="3"/>
      <c r="D190" s="3"/>
      <c r="E190" s="3"/>
      <c r="F190" s="3"/>
      <c r="G190" s="7"/>
    </row>
    <row r="191" spans="1:7" s="2" customFormat="1" ht="13.5">
      <c r="A191" s="3"/>
      <c r="B191" s="7"/>
      <c r="C191" s="3"/>
      <c r="D191" s="3"/>
      <c r="E191" s="3"/>
      <c r="F191" s="3"/>
      <c r="G191" s="7"/>
    </row>
    <row r="192" spans="1:7" s="2" customFormat="1" ht="13.5">
      <c r="A192" s="3"/>
      <c r="B192" s="7"/>
      <c r="C192" s="3"/>
      <c r="D192" s="3"/>
      <c r="E192" s="3"/>
      <c r="F192" s="3"/>
      <c r="G192" s="7"/>
    </row>
    <row r="193" spans="1:7" s="2" customFormat="1" ht="13.5">
      <c r="A193" s="3"/>
      <c r="B193" s="7"/>
      <c r="C193" s="3"/>
      <c r="D193" s="3"/>
      <c r="E193" s="3"/>
      <c r="F193" s="3"/>
      <c r="G193" s="7"/>
    </row>
    <row r="194" spans="1:7" s="2" customFormat="1" ht="13.5">
      <c r="A194" s="3"/>
      <c r="B194" s="7"/>
      <c r="C194" s="3"/>
      <c r="D194" s="3"/>
      <c r="E194" s="3"/>
      <c r="F194" s="3"/>
      <c r="G194" s="7"/>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c r="A305" s="3"/>
      <c r="B305" s="5"/>
      <c r="C305" s="1"/>
      <c r="D305" s="1"/>
      <c r="E305" s="1"/>
      <c r="F305" s="3"/>
      <c r="G305" s="5"/>
    </row>
    <row r="306" spans="1:7" s="2" customFormat="1">
      <c r="A306" s="3"/>
      <c r="B306" s="5"/>
      <c r="C306" s="1"/>
      <c r="D306" s="1"/>
      <c r="E306" s="1"/>
      <c r="F306" s="3"/>
      <c r="G306" s="5"/>
    </row>
    <row r="307" spans="1:7" s="2" customFormat="1">
      <c r="A307" s="3"/>
      <c r="B307" s="5"/>
      <c r="C307" s="1"/>
      <c r="D307" s="1"/>
      <c r="E307" s="1"/>
      <c r="F307" s="3"/>
      <c r="G307" s="5"/>
    </row>
    <row r="308" spans="1:7" s="2" customFormat="1">
      <c r="A308" s="3"/>
      <c r="B308" s="5"/>
      <c r="C308" s="1"/>
      <c r="D308" s="1"/>
      <c r="E308" s="1"/>
      <c r="F308" s="3"/>
      <c r="G308" s="5"/>
    </row>
    <row r="309" spans="1:7" s="2" customFormat="1">
      <c r="A309" s="3"/>
      <c r="B309" s="5"/>
      <c r="C309" s="1"/>
      <c r="D309" s="1"/>
      <c r="E309" s="1"/>
      <c r="F309" s="3"/>
      <c r="G309" s="5"/>
    </row>
    <row r="310" spans="1:7" s="2" customFormat="1">
      <c r="A310" s="3"/>
      <c r="B310" s="5"/>
      <c r="C310" s="1"/>
      <c r="D310" s="1"/>
      <c r="E310" s="1"/>
      <c r="F310" s="3"/>
      <c r="G310" s="5"/>
    </row>
    <row r="311" spans="1:7" s="2" customFormat="1">
      <c r="A311" s="3"/>
      <c r="B311" s="5"/>
      <c r="C311" s="1"/>
      <c r="D311" s="1"/>
      <c r="E311" s="1"/>
      <c r="F311" s="3"/>
      <c r="G311" s="5"/>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sheetData>
  <mergeCells count="21">
    <mergeCell ref="A1:L3"/>
    <mergeCell ref="A5:B5"/>
    <mergeCell ref="G9:L9"/>
    <mergeCell ref="B10:B11"/>
    <mergeCell ref="G10:L11"/>
    <mergeCell ref="G55:L55"/>
    <mergeCell ref="A44:A55"/>
    <mergeCell ref="A10:A43"/>
    <mergeCell ref="G43:L43"/>
    <mergeCell ref="B44:B46"/>
    <mergeCell ref="G44:L46"/>
    <mergeCell ref="B47:B54"/>
    <mergeCell ref="G47:L54"/>
    <mergeCell ref="B21:B29"/>
    <mergeCell ref="G21:L29"/>
    <mergeCell ref="B30:B36"/>
    <mergeCell ref="G30:L36"/>
    <mergeCell ref="B37:B42"/>
    <mergeCell ref="G37:L42"/>
    <mergeCell ref="B12:B20"/>
    <mergeCell ref="G12:L20"/>
  </mergeCells>
  <phoneticPr fontId="20" type="noConversion"/>
  <pageMargins left="0.23622047244094488" right="0.23622047244094488" top="0.39370078740157483" bottom="0.39370078740157483" header="0.31496062992125984" footer="0.31496062992125984"/>
  <pageSetup paperSize="9" scale="68"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6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77</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74" t="s">
        <v>11</v>
      </c>
      <c r="B10" s="323" t="s">
        <v>144</v>
      </c>
      <c r="C10" s="82" t="s">
        <v>15</v>
      </c>
      <c r="D10" s="59">
        <f t="shared" ref="D10:D32" si="0">E10*0.65</f>
        <v>33.800000000000004</v>
      </c>
      <c r="E10" s="60">
        <v>52</v>
      </c>
      <c r="F10" s="52">
        <f t="shared" ref="F10:F39" si="1">($B$6*D10)+($B$7*E10)</f>
        <v>0</v>
      </c>
      <c r="G10" s="217" t="s">
        <v>40</v>
      </c>
      <c r="H10" s="218"/>
      <c r="I10" s="218"/>
      <c r="J10" s="218"/>
      <c r="K10" s="218"/>
      <c r="L10" s="219"/>
    </row>
    <row r="11" spans="1:12" s="2" customFormat="1" ht="20.100000000000001" customHeight="1">
      <c r="A11" s="175"/>
      <c r="B11" s="324"/>
      <c r="C11" s="50" t="s">
        <v>145</v>
      </c>
      <c r="D11" s="35">
        <f t="shared" si="0"/>
        <v>1.9500000000000002</v>
      </c>
      <c r="E11" s="14">
        <v>3</v>
      </c>
      <c r="F11" s="15">
        <f t="shared" si="1"/>
        <v>0</v>
      </c>
      <c r="G11" s="201"/>
      <c r="H11" s="202"/>
      <c r="I11" s="202"/>
      <c r="J11" s="202"/>
      <c r="K11" s="202"/>
      <c r="L11" s="203"/>
    </row>
    <row r="12" spans="1:12" s="2" customFormat="1" ht="20.100000000000001" customHeight="1">
      <c r="A12" s="175"/>
      <c r="B12" s="220" t="s">
        <v>146</v>
      </c>
      <c r="C12" s="18" t="s">
        <v>147</v>
      </c>
      <c r="D12" s="48">
        <f t="shared" si="0"/>
        <v>7.8000000000000007</v>
      </c>
      <c r="E12" s="38">
        <v>12</v>
      </c>
      <c r="F12" s="48">
        <f t="shared" si="1"/>
        <v>0</v>
      </c>
      <c r="G12" s="172" t="s">
        <v>148</v>
      </c>
      <c r="H12" s="172"/>
      <c r="I12" s="172"/>
      <c r="J12" s="172"/>
      <c r="K12" s="172"/>
      <c r="L12" s="173"/>
    </row>
    <row r="13" spans="1:12" s="2" customFormat="1" ht="20.100000000000001" customHeight="1">
      <c r="A13" s="175"/>
      <c r="B13" s="220"/>
      <c r="C13" s="19" t="s">
        <v>149</v>
      </c>
      <c r="D13" s="69">
        <f t="shared" si="0"/>
        <v>7.8000000000000007</v>
      </c>
      <c r="E13" s="34">
        <v>12</v>
      </c>
      <c r="F13" s="69">
        <f t="shared" si="1"/>
        <v>0</v>
      </c>
      <c r="G13" s="172"/>
      <c r="H13" s="172"/>
      <c r="I13" s="172"/>
      <c r="J13" s="172"/>
      <c r="K13" s="172"/>
      <c r="L13" s="173"/>
    </row>
    <row r="14" spans="1:12" s="2" customFormat="1" ht="20.100000000000001" customHeight="1">
      <c r="A14" s="175"/>
      <c r="B14" s="220"/>
      <c r="C14" s="19" t="s">
        <v>17</v>
      </c>
      <c r="D14" s="69">
        <f t="shared" si="0"/>
        <v>3.25</v>
      </c>
      <c r="E14" s="34">
        <v>5</v>
      </c>
      <c r="F14" s="69">
        <f t="shared" si="1"/>
        <v>0</v>
      </c>
      <c r="G14" s="172"/>
      <c r="H14" s="172"/>
      <c r="I14" s="172"/>
      <c r="J14" s="172"/>
      <c r="K14" s="172"/>
      <c r="L14" s="173"/>
    </row>
    <row r="15" spans="1:12" s="2" customFormat="1" ht="20.100000000000001" customHeight="1">
      <c r="A15" s="175"/>
      <c r="B15" s="220"/>
      <c r="C15" s="19" t="s">
        <v>19</v>
      </c>
      <c r="D15" s="69">
        <f t="shared" si="0"/>
        <v>0.32500000000000001</v>
      </c>
      <c r="E15" s="34">
        <v>0.5</v>
      </c>
      <c r="F15" s="69">
        <f t="shared" si="1"/>
        <v>0</v>
      </c>
      <c r="G15" s="172"/>
      <c r="H15" s="172"/>
      <c r="I15" s="172"/>
      <c r="J15" s="172"/>
      <c r="K15" s="172"/>
      <c r="L15" s="173"/>
    </row>
    <row r="16" spans="1:12" s="2" customFormat="1" ht="20.100000000000001" customHeight="1">
      <c r="A16" s="175"/>
      <c r="B16" s="220"/>
      <c r="C16" s="19" t="s">
        <v>36</v>
      </c>
      <c r="D16" s="69">
        <f t="shared" si="0"/>
        <v>0.32500000000000001</v>
      </c>
      <c r="E16" s="34">
        <v>0.5</v>
      </c>
      <c r="F16" s="69">
        <f t="shared" si="1"/>
        <v>0</v>
      </c>
      <c r="G16" s="172"/>
      <c r="H16" s="172"/>
      <c r="I16" s="172"/>
      <c r="J16" s="172"/>
      <c r="K16" s="172"/>
      <c r="L16" s="173"/>
    </row>
    <row r="17" spans="1:12" s="2" customFormat="1" ht="20.100000000000001" customHeight="1">
      <c r="A17" s="175"/>
      <c r="B17" s="220"/>
      <c r="C17" s="19" t="s">
        <v>38</v>
      </c>
      <c r="D17" s="69">
        <f t="shared" si="0"/>
        <v>0.32500000000000001</v>
      </c>
      <c r="E17" s="34">
        <v>0.5</v>
      </c>
      <c r="F17" s="69">
        <f t="shared" si="1"/>
        <v>0</v>
      </c>
      <c r="G17" s="172"/>
      <c r="H17" s="172"/>
      <c r="I17" s="172"/>
      <c r="J17" s="172"/>
      <c r="K17" s="172"/>
      <c r="L17" s="173"/>
    </row>
    <row r="18" spans="1:12" s="2" customFormat="1" ht="20.100000000000001" customHeight="1">
      <c r="A18" s="175"/>
      <c r="B18" s="220"/>
      <c r="C18" s="74" t="s">
        <v>39</v>
      </c>
      <c r="D18" s="41">
        <f t="shared" si="0"/>
        <v>0.32500000000000001</v>
      </c>
      <c r="E18" s="115">
        <v>0.5</v>
      </c>
      <c r="F18" s="41">
        <f t="shared" si="1"/>
        <v>0</v>
      </c>
      <c r="G18" s="172"/>
      <c r="H18" s="172"/>
      <c r="I18" s="172"/>
      <c r="J18" s="172"/>
      <c r="K18" s="172"/>
      <c r="L18" s="173"/>
    </row>
    <row r="19" spans="1:12" s="2" customFormat="1" ht="20.100000000000001" customHeight="1">
      <c r="A19" s="175"/>
      <c r="B19" s="221" t="s">
        <v>154</v>
      </c>
      <c r="C19" s="157" t="s">
        <v>150</v>
      </c>
      <c r="D19" s="16">
        <f t="shared" si="0"/>
        <v>22.75</v>
      </c>
      <c r="E19" s="16">
        <v>35</v>
      </c>
      <c r="F19" s="38">
        <f t="shared" si="1"/>
        <v>0</v>
      </c>
      <c r="G19" s="195" t="s">
        <v>151</v>
      </c>
      <c r="H19" s="196"/>
      <c r="I19" s="196"/>
      <c r="J19" s="196"/>
      <c r="K19" s="196"/>
      <c r="L19" s="197"/>
    </row>
    <row r="20" spans="1:12" s="2" customFormat="1" ht="20.100000000000001" customHeight="1">
      <c r="A20" s="175"/>
      <c r="B20" s="222"/>
      <c r="C20" s="95" t="s">
        <v>152</v>
      </c>
      <c r="D20" s="21">
        <f t="shared" si="0"/>
        <v>6.5</v>
      </c>
      <c r="E20" s="21">
        <v>10</v>
      </c>
      <c r="F20" s="34">
        <f t="shared" si="1"/>
        <v>0</v>
      </c>
      <c r="G20" s="198"/>
      <c r="H20" s="199"/>
      <c r="I20" s="199"/>
      <c r="J20" s="199"/>
      <c r="K20" s="199"/>
      <c r="L20" s="200"/>
    </row>
    <row r="21" spans="1:12" s="2" customFormat="1" ht="20.100000000000001" customHeight="1">
      <c r="A21" s="175"/>
      <c r="B21" s="222"/>
      <c r="C21" s="96" t="s">
        <v>19</v>
      </c>
      <c r="D21" s="100">
        <f t="shared" si="0"/>
        <v>0.65</v>
      </c>
      <c r="E21" s="101">
        <v>1</v>
      </c>
      <c r="F21" s="99">
        <f t="shared" si="1"/>
        <v>0</v>
      </c>
      <c r="G21" s="198"/>
      <c r="H21" s="199"/>
      <c r="I21" s="199"/>
      <c r="J21" s="199"/>
      <c r="K21" s="199"/>
      <c r="L21" s="200"/>
    </row>
    <row r="22" spans="1:12" s="2" customFormat="1" ht="20.100000000000001" customHeight="1">
      <c r="A22" s="175"/>
      <c r="B22" s="222"/>
      <c r="C22" s="96" t="s">
        <v>31</v>
      </c>
      <c r="D22" s="100">
        <f t="shared" si="0"/>
        <v>1.3</v>
      </c>
      <c r="E22" s="101">
        <v>2</v>
      </c>
      <c r="F22" s="99">
        <f t="shared" si="1"/>
        <v>0</v>
      </c>
      <c r="G22" s="198"/>
      <c r="H22" s="199"/>
      <c r="I22" s="199"/>
      <c r="J22" s="199"/>
      <c r="K22" s="199"/>
      <c r="L22" s="200"/>
    </row>
    <row r="23" spans="1:12" s="2" customFormat="1" ht="20.100000000000001" customHeight="1">
      <c r="A23" s="175"/>
      <c r="B23" s="222"/>
      <c r="C23" s="96" t="s">
        <v>24</v>
      </c>
      <c r="D23" s="100">
        <f t="shared" si="0"/>
        <v>0.65</v>
      </c>
      <c r="E23" s="101">
        <v>1</v>
      </c>
      <c r="F23" s="99">
        <f t="shared" si="1"/>
        <v>0</v>
      </c>
      <c r="G23" s="198"/>
      <c r="H23" s="199"/>
      <c r="I23" s="199"/>
      <c r="J23" s="199"/>
      <c r="K23" s="199"/>
      <c r="L23" s="200"/>
    </row>
    <row r="24" spans="1:12" s="2" customFormat="1" ht="20.100000000000001" customHeight="1">
      <c r="A24" s="175"/>
      <c r="B24" s="222"/>
      <c r="C24" s="80" t="s">
        <v>21</v>
      </c>
      <c r="D24" s="100">
        <f t="shared" si="0"/>
        <v>0.32500000000000001</v>
      </c>
      <c r="E24" s="102">
        <v>0.5</v>
      </c>
      <c r="F24" s="99">
        <f t="shared" si="1"/>
        <v>0</v>
      </c>
      <c r="G24" s="198"/>
      <c r="H24" s="199"/>
      <c r="I24" s="199"/>
      <c r="J24" s="199"/>
      <c r="K24" s="199"/>
      <c r="L24" s="200"/>
    </row>
    <row r="25" spans="1:12" s="2" customFormat="1" ht="20.100000000000001" customHeight="1">
      <c r="A25" s="175"/>
      <c r="B25" s="222"/>
      <c r="C25" s="80" t="s">
        <v>22</v>
      </c>
      <c r="D25" s="100">
        <f t="shared" si="0"/>
        <v>0.32500000000000001</v>
      </c>
      <c r="E25" s="102">
        <v>0.5</v>
      </c>
      <c r="F25" s="99">
        <f t="shared" si="1"/>
        <v>0</v>
      </c>
      <c r="G25" s="198"/>
      <c r="H25" s="199"/>
      <c r="I25" s="199"/>
      <c r="J25" s="199"/>
      <c r="K25" s="199"/>
      <c r="L25" s="200"/>
    </row>
    <row r="26" spans="1:12" s="2" customFormat="1" ht="20.100000000000001" customHeight="1">
      <c r="A26" s="175"/>
      <c r="B26" s="223"/>
      <c r="C26" s="95" t="s">
        <v>153</v>
      </c>
      <c r="D26" s="21">
        <f t="shared" si="0"/>
        <v>1.9500000000000002</v>
      </c>
      <c r="E26" s="21">
        <v>3</v>
      </c>
      <c r="F26" s="34">
        <f t="shared" si="1"/>
        <v>0</v>
      </c>
      <c r="G26" s="201"/>
      <c r="H26" s="202"/>
      <c r="I26" s="202"/>
      <c r="J26" s="202"/>
      <c r="K26" s="202"/>
      <c r="L26" s="203"/>
    </row>
    <row r="27" spans="1:12" s="2" customFormat="1" ht="20.100000000000001" customHeight="1">
      <c r="A27" s="175"/>
      <c r="B27" s="312" t="s">
        <v>186</v>
      </c>
      <c r="C27" s="44" t="s">
        <v>65</v>
      </c>
      <c r="D27" s="16">
        <f t="shared" si="0"/>
        <v>22.75</v>
      </c>
      <c r="E27" s="45">
        <v>35</v>
      </c>
      <c r="F27" s="38">
        <f t="shared" si="1"/>
        <v>0</v>
      </c>
      <c r="G27" s="172" t="s">
        <v>155</v>
      </c>
      <c r="H27" s="172"/>
      <c r="I27" s="172"/>
      <c r="J27" s="172"/>
      <c r="K27" s="172"/>
      <c r="L27" s="173"/>
    </row>
    <row r="28" spans="1:12" s="2" customFormat="1" ht="20.100000000000001" customHeight="1">
      <c r="A28" s="175"/>
      <c r="B28" s="225"/>
      <c r="C28" s="78" t="s">
        <v>19</v>
      </c>
      <c r="D28" s="21">
        <f t="shared" si="0"/>
        <v>0.32500000000000001</v>
      </c>
      <c r="E28" s="79">
        <v>0.5</v>
      </c>
      <c r="F28" s="34">
        <f t="shared" si="1"/>
        <v>0</v>
      </c>
      <c r="G28" s="172"/>
      <c r="H28" s="172"/>
      <c r="I28" s="172"/>
      <c r="J28" s="172"/>
      <c r="K28" s="172"/>
      <c r="L28" s="173"/>
    </row>
    <row r="29" spans="1:12" s="2" customFormat="1" ht="20.100000000000001" customHeight="1">
      <c r="A29" s="175"/>
      <c r="B29" s="225"/>
      <c r="C29" s="78" t="s">
        <v>21</v>
      </c>
      <c r="D29" s="21">
        <f t="shared" si="0"/>
        <v>0.32500000000000001</v>
      </c>
      <c r="E29" s="79">
        <v>0.5</v>
      </c>
      <c r="F29" s="34">
        <f>($B$6*D29)+($B$7*E29)</f>
        <v>0</v>
      </c>
      <c r="G29" s="172"/>
      <c r="H29" s="172"/>
      <c r="I29" s="172"/>
      <c r="J29" s="172"/>
      <c r="K29" s="172"/>
      <c r="L29" s="173"/>
    </row>
    <row r="30" spans="1:12" s="2" customFormat="1" ht="20.100000000000001" customHeight="1">
      <c r="A30" s="175"/>
      <c r="B30" s="225"/>
      <c r="C30" s="78" t="s">
        <v>22</v>
      </c>
      <c r="D30" s="21">
        <f t="shared" si="0"/>
        <v>0.32500000000000001</v>
      </c>
      <c r="E30" s="79">
        <v>0.5</v>
      </c>
      <c r="F30" s="34">
        <f t="shared" ref="F30:F31" si="2">($B$6*D30)+($B$7*E30)</f>
        <v>0</v>
      </c>
      <c r="G30" s="172"/>
      <c r="H30" s="172"/>
      <c r="I30" s="172"/>
      <c r="J30" s="172"/>
      <c r="K30" s="172"/>
      <c r="L30" s="173"/>
    </row>
    <row r="31" spans="1:12" ht="20.100000000000001" customHeight="1">
      <c r="A31" s="175"/>
      <c r="B31" s="225"/>
      <c r="C31" s="90" t="s">
        <v>20</v>
      </c>
      <c r="D31" s="21">
        <f t="shared" si="0"/>
        <v>1.3</v>
      </c>
      <c r="E31" s="79">
        <v>2</v>
      </c>
      <c r="F31" s="34">
        <f t="shared" si="2"/>
        <v>0</v>
      </c>
      <c r="G31" s="172"/>
      <c r="H31" s="172"/>
      <c r="I31" s="172"/>
      <c r="J31" s="172"/>
      <c r="K31" s="172"/>
      <c r="L31" s="173"/>
    </row>
    <row r="32" spans="1:12" ht="20.100000000000001" customHeight="1">
      <c r="A32" s="175"/>
      <c r="B32" s="225"/>
      <c r="C32" s="46" t="s">
        <v>23</v>
      </c>
      <c r="D32" s="17">
        <f t="shared" si="0"/>
        <v>0.13</v>
      </c>
      <c r="E32" s="47">
        <v>0.2</v>
      </c>
      <c r="F32" s="15">
        <f t="shared" si="1"/>
        <v>0</v>
      </c>
      <c r="G32" s="172"/>
      <c r="H32" s="172"/>
      <c r="I32" s="172"/>
      <c r="J32" s="172"/>
      <c r="K32" s="172"/>
      <c r="L32" s="173"/>
    </row>
    <row r="33" spans="1:12" ht="39.950000000000003" customHeight="1">
      <c r="A33" s="176"/>
      <c r="B33" s="51" t="s">
        <v>25</v>
      </c>
      <c r="C33" s="22" t="s">
        <v>26</v>
      </c>
      <c r="D33" s="23">
        <v>14</v>
      </c>
      <c r="E33" s="24">
        <v>20</v>
      </c>
      <c r="F33" s="25">
        <f t="shared" si="1"/>
        <v>0</v>
      </c>
      <c r="G33" s="187" t="s">
        <v>41</v>
      </c>
      <c r="H33" s="188"/>
      <c r="I33" s="188"/>
      <c r="J33" s="188"/>
      <c r="K33" s="188"/>
      <c r="L33" s="189"/>
    </row>
    <row r="34" spans="1:12" ht="20.100000000000001" customHeight="1">
      <c r="A34" s="175" t="s">
        <v>12</v>
      </c>
      <c r="B34" s="236" t="s">
        <v>156</v>
      </c>
      <c r="C34" s="18" t="s">
        <v>157</v>
      </c>
      <c r="D34" s="48">
        <f t="shared" ref="D34:D42" si="3">E34*0.65</f>
        <v>13</v>
      </c>
      <c r="E34" s="38">
        <v>20</v>
      </c>
      <c r="F34" s="48">
        <f t="shared" si="1"/>
        <v>0</v>
      </c>
      <c r="G34" s="229" t="s">
        <v>158</v>
      </c>
      <c r="H34" s="315"/>
      <c r="I34" s="315"/>
      <c r="J34" s="315"/>
      <c r="K34" s="315"/>
      <c r="L34" s="316"/>
    </row>
    <row r="35" spans="1:12" ht="20.100000000000001" customHeight="1">
      <c r="A35" s="175"/>
      <c r="B35" s="237"/>
      <c r="C35" s="19" t="s">
        <v>159</v>
      </c>
      <c r="D35" s="69">
        <f t="shared" si="3"/>
        <v>9.75</v>
      </c>
      <c r="E35" s="34">
        <v>15</v>
      </c>
      <c r="F35" s="69">
        <f t="shared" si="1"/>
        <v>0</v>
      </c>
      <c r="G35" s="317"/>
      <c r="H35" s="317"/>
      <c r="I35" s="317"/>
      <c r="J35" s="317"/>
      <c r="K35" s="317"/>
      <c r="L35" s="318"/>
    </row>
    <row r="36" spans="1:12" s="2" customFormat="1" ht="20.100000000000001" customHeight="1">
      <c r="A36" s="175"/>
      <c r="B36" s="237"/>
      <c r="C36" s="19" t="s">
        <v>160</v>
      </c>
      <c r="D36" s="69">
        <f t="shared" si="3"/>
        <v>1.9500000000000002</v>
      </c>
      <c r="E36" s="34">
        <v>3</v>
      </c>
      <c r="F36" s="69">
        <f t="shared" si="1"/>
        <v>0</v>
      </c>
      <c r="G36" s="317"/>
      <c r="H36" s="317"/>
      <c r="I36" s="317"/>
      <c r="J36" s="317"/>
      <c r="K36" s="317"/>
      <c r="L36" s="318"/>
    </row>
    <row r="37" spans="1:12" s="2" customFormat="1" ht="20.100000000000001" customHeight="1">
      <c r="A37" s="175"/>
      <c r="B37" s="237"/>
      <c r="C37" s="19" t="s">
        <v>161</v>
      </c>
      <c r="D37" s="69">
        <f t="shared" si="3"/>
        <v>0.65</v>
      </c>
      <c r="E37" s="34">
        <v>1</v>
      </c>
      <c r="F37" s="69">
        <f t="shared" si="1"/>
        <v>0</v>
      </c>
      <c r="G37" s="317"/>
      <c r="H37" s="317"/>
      <c r="I37" s="317"/>
      <c r="J37" s="317"/>
      <c r="K37" s="317"/>
      <c r="L37" s="318"/>
    </row>
    <row r="38" spans="1:12" s="2" customFormat="1" ht="20.100000000000001" customHeight="1">
      <c r="A38" s="175"/>
      <c r="B38" s="237"/>
      <c r="C38" s="19" t="s">
        <v>19</v>
      </c>
      <c r="D38" s="69">
        <f t="shared" si="3"/>
        <v>0.65</v>
      </c>
      <c r="E38" s="34">
        <v>1</v>
      </c>
      <c r="F38" s="69">
        <f t="shared" si="1"/>
        <v>0</v>
      </c>
      <c r="G38" s="317"/>
      <c r="H38" s="317"/>
      <c r="I38" s="317"/>
      <c r="J38" s="317"/>
      <c r="K38" s="317"/>
      <c r="L38" s="318"/>
    </row>
    <row r="39" spans="1:12" s="2" customFormat="1" ht="20.100000000000001" customHeight="1">
      <c r="A39" s="175"/>
      <c r="B39" s="238"/>
      <c r="C39" s="20" t="s">
        <v>23</v>
      </c>
      <c r="D39" s="41">
        <f t="shared" si="3"/>
        <v>6.5000000000000002E-2</v>
      </c>
      <c r="E39" s="15">
        <v>0.1</v>
      </c>
      <c r="F39" s="41">
        <f t="shared" si="1"/>
        <v>0</v>
      </c>
      <c r="G39" s="319"/>
      <c r="H39" s="319"/>
      <c r="I39" s="319"/>
      <c r="J39" s="319"/>
      <c r="K39" s="319"/>
      <c r="L39" s="320"/>
    </row>
    <row r="40" spans="1:12" s="2" customFormat="1" ht="20.100000000000001" customHeight="1">
      <c r="A40" s="175"/>
      <c r="B40" s="88" t="s">
        <v>162</v>
      </c>
      <c r="C40" s="26" t="s">
        <v>162</v>
      </c>
      <c r="D40" s="33">
        <f t="shared" si="3"/>
        <v>32.5</v>
      </c>
      <c r="E40" s="27">
        <v>50</v>
      </c>
      <c r="F40" s="25">
        <f>($B$6*D40)+($B$7*E40)</f>
        <v>0</v>
      </c>
      <c r="G40" s="239"/>
      <c r="H40" s="240"/>
      <c r="I40" s="240"/>
      <c r="J40" s="240"/>
      <c r="K40" s="240"/>
      <c r="L40" s="241"/>
    </row>
    <row r="41" spans="1:12" s="2" customFormat="1" ht="20.100000000000001" customHeight="1">
      <c r="A41" s="175"/>
      <c r="B41" s="158" t="s">
        <v>163</v>
      </c>
      <c r="C41" s="159" t="s">
        <v>164</v>
      </c>
      <c r="D41" s="25">
        <f t="shared" si="3"/>
        <v>13</v>
      </c>
      <c r="E41" s="25">
        <v>20</v>
      </c>
      <c r="F41" s="25">
        <f t="shared" ref="F41:F42" si="4">($B$6*D41)+($B$7*E41)</f>
        <v>0</v>
      </c>
      <c r="G41" s="321"/>
      <c r="H41" s="321"/>
      <c r="I41" s="321"/>
      <c r="J41" s="321"/>
      <c r="K41" s="321"/>
      <c r="L41" s="322"/>
    </row>
    <row r="42" spans="1:12" s="2" customFormat="1" ht="20.100000000000001" customHeight="1" thickBot="1">
      <c r="A42" s="190"/>
      <c r="B42" s="57" t="s">
        <v>45</v>
      </c>
      <c r="C42" s="29" t="s">
        <v>27</v>
      </c>
      <c r="D42" s="30">
        <f t="shared" si="3"/>
        <v>130</v>
      </c>
      <c r="E42" s="31">
        <v>200</v>
      </c>
      <c r="F42" s="28">
        <f t="shared" si="4"/>
        <v>0</v>
      </c>
      <c r="G42" s="191"/>
      <c r="H42" s="192"/>
      <c r="I42" s="192"/>
      <c r="J42" s="192"/>
      <c r="K42" s="192"/>
      <c r="L42" s="193"/>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6.5" customHeight="1">
      <c r="B98" s="6"/>
    </row>
    <row r="99" spans="2:2" s="2" customFormat="1" ht="17.25" customHeight="1">
      <c r="B99" s="6"/>
    </row>
    <row r="100" spans="2:2" s="2" customFormat="1" ht="17.25" customHeight="1">
      <c r="B100" s="6"/>
    </row>
    <row r="101" spans="2:2" s="2" customFormat="1" ht="13.5">
      <c r="B101" s="6"/>
    </row>
    <row r="102" spans="2:2" s="2" customFormat="1" ht="13.5">
      <c r="B102" s="6"/>
    </row>
    <row r="103" spans="2:2" s="2" customFormat="1" ht="16.5" customHeight="1">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11" s="2" customFormat="1">
      <c r="A353" s="3"/>
      <c r="B353" s="5"/>
      <c r="C353" s="1"/>
      <c r="D353" s="1"/>
      <c r="E353" s="1"/>
      <c r="F353" s="3"/>
      <c r="G353" s="5"/>
    </row>
    <row r="354" spans="1:11" s="2" customFormat="1">
      <c r="A354" s="3"/>
      <c r="B354" s="5"/>
      <c r="C354" s="1"/>
      <c r="D354" s="1"/>
      <c r="E354" s="1"/>
      <c r="F354" s="3"/>
      <c r="G354" s="5"/>
    </row>
    <row r="355" spans="1:11" s="2" customFormat="1">
      <c r="A355" s="3"/>
      <c r="B355" s="5"/>
      <c r="C355" s="1"/>
      <c r="D355" s="1"/>
      <c r="E355" s="1"/>
      <c r="F355" s="3"/>
      <c r="G355" s="5"/>
    </row>
    <row r="356" spans="1:11" s="2" customFormat="1">
      <c r="A356" s="3"/>
      <c r="B356" s="5"/>
      <c r="C356" s="1"/>
      <c r="D356" s="1"/>
      <c r="E356" s="1"/>
      <c r="F356" s="3"/>
      <c r="G356" s="5"/>
    </row>
    <row r="357" spans="1:11" s="2" customFormat="1">
      <c r="A357" s="3"/>
      <c r="B357" s="5"/>
      <c r="C357" s="1"/>
      <c r="D357" s="1"/>
      <c r="E357" s="1"/>
      <c r="F357" s="3"/>
      <c r="G357" s="5"/>
    </row>
    <row r="358" spans="1:11" s="2" customFormat="1">
      <c r="A358" s="3"/>
      <c r="B358" s="5"/>
      <c r="C358" s="1"/>
      <c r="D358" s="1"/>
      <c r="E358" s="1"/>
      <c r="F358" s="3"/>
      <c r="G358" s="5"/>
    </row>
    <row r="359" spans="1:11" s="2" customFormat="1">
      <c r="A359" s="3"/>
      <c r="B359" s="5"/>
      <c r="C359" s="1"/>
      <c r="D359" s="1"/>
      <c r="E359" s="1"/>
      <c r="F359" s="3"/>
      <c r="G359" s="5"/>
    </row>
    <row r="360" spans="1:11" s="2" customFormat="1">
      <c r="A360" s="3"/>
      <c r="B360" s="5"/>
      <c r="C360" s="1"/>
      <c r="D360" s="1"/>
      <c r="E360" s="1"/>
      <c r="F360" s="3"/>
      <c r="G360" s="5"/>
    </row>
    <row r="361" spans="1:11" s="2" customFormat="1">
      <c r="A361" s="3"/>
      <c r="B361" s="5"/>
      <c r="C361" s="1"/>
      <c r="D361" s="1"/>
      <c r="E361" s="1"/>
      <c r="F361" s="3"/>
      <c r="G361" s="5"/>
    </row>
    <row r="362" spans="1:11" s="2" customFormat="1">
      <c r="A362" s="3"/>
      <c r="B362" s="5"/>
      <c r="C362" s="1"/>
      <c r="D362" s="1"/>
      <c r="E362" s="1"/>
      <c r="F362" s="3"/>
      <c r="G362" s="5"/>
    </row>
    <row r="363" spans="1:11" s="2" customFormat="1">
      <c r="A363" s="3"/>
      <c r="B363" s="5"/>
      <c r="C363" s="1"/>
      <c r="D363" s="1"/>
      <c r="E363" s="1"/>
      <c r="F363" s="3"/>
      <c r="G363" s="5"/>
    </row>
    <row r="364" spans="1:11" s="2" customFormat="1">
      <c r="A364" s="3"/>
      <c r="B364" s="5"/>
      <c r="C364" s="1"/>
      <c r="D364" s="1"/>
      <c r="E364" s="1"/>
      <c r="F364" s="3"/>
      <c r="G364" s="5"/>
    </row>
    <row r="365" spans="1:11" s="2" customFormat="1">
      <c r="A365" s="3"/>
      <c r="B365" s="5"/>
      <c r="C365" s="1"/>
      <c r="D365" s="1"/>
      <c r="E365" s="1"/>
      <c r="F365" s="3"/>
      <c r="G365" s="5"/>
    </row>
    <row r="366" spans="1:11">
      <c r="A366" s="3"/>
      <c r="F366" s="3"/>
      <c r="H366" s="2"/>
      <c r="I366" s="2"/>
      <c r="J366" s="2"/>
      <c r="K366" s="2"/>
    </row>
  </sheetData>
  <mergeCells count="19">
    <mergeCell ref="A1:L3"/>
    <mergeCell ref="A5:B5"/>
    <mergeCell ref="G9:L9"/>
    <mergeCell ref="B19:B26"/>
    <mergeCell ref="G19:L26"/>
    <mergeCell ref="G34:L39"/>
    <mergeCell ref="A34:A42"/>
    <mergeCell ref="A10:A33"/>
    <mergeCell ref="G40:L40"/>
    <mergeCell ref="G41:L41"/>
    <mergeCell ref="G42:L42"/>
    <mergeCell ref="B10:B11"/>
    <mergeCell ref="G10:L11"/>
    <mergeCell ref="B12:B18"/>
    <mergeCell ref="G12:L18"/>
    <mergeCell ref="B27:B32"/>
    <mergeCell ref="G27:L32"/>
    <mergeCell ref="G33:L33"/>
    <mergeCell ref="B34:B39"/>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7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78</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74" t="s">
        <v>11</v>
      </c>
      <c r="B10" s="276" t="s">
        <v>167</v>
      </c>
      <c r="C10" s="53" t="s">
        <v>15</v>
      </c>
      <c r="D10" s="64">
        <f t="shared" ref="D10:D30" si="0">E10*0.65</f>
        <v>32.5</v>
      </c>
      <c r="E10" s="64">
        <v>50</v>
      </c>
      <c r="F10" s="52">
        <f t="shared" ref="F10:F19" si="1">($B$6*D10)+($B$7*E10)</f>
        <v>0</v>
      </c>
      <c r="G10" s="277" t="s">
        <v>165</v>
      </c>
      <c r="H10" s="278"/>
      <c r="I10" s="278"/>
      <c r="J10" s="278"/>
      <c r="K10" s="278"/>
      <c r="L10" s="279"/>
    </row>
    <row r="11" spans="1:12" s="2" customFormat="1" ht="20.100000000000001" customHeight="1">
      <c r="A11" s="175"/>
      <c r="B11" s="311"/>
      <c r="C11" s="19" t="s">
        <v>25</v>
      </c>
      <c r="D11" s="21">
        <f t="shared" si="0"/>
        <v>13</v>
      </c>
      <c r="E11" s="21">
        <v>20</v>
      </c>
      <c r="F11" s="34">
        <f t="shared" si="1"/>
        <v>0</v>
      </c>
      <c r="G11" s="280"/>
      <c r="H11" s="281"/>
      <c r="I11" s="281"/>
      <c r="J11" s="281"/>
      <c r="K11" s="281"/>
      <c r="L11" s="282"/>
    </row>
    <row r="12" spans="1:12" s="2" customFormat="1" ht="20.100000000000001" customHeight="1">
      <c r="A12" s="175"/>
      <c r="B12" s="311"/>
      <c r="C12" s="19" t="s">
        <v>17</v>
      </c>
      <c r="D12" s="21">
        <f t="shared" si="0"/>
        <v>6.5</v>
      </c>
      <c r="E12" s="21">
        <v>10</v>
      </c>
      <c r="F12" s="34">
        <f t="shared" si="1"/>
        <v>0</v>
      </c>
      <c r="G12" s="280"/>
      <c r="H12" s="281"/>
      <c r="I12" s="281"/>
      <c r="J12" s="281"/>
      <c r="K12" s="281"/>
      <c r="L12" s="282"/>
    </row>
    <row r="13" spans="1:12" s="2" customFormat="1" ht="20.100000000000001" customHeight="1">
      <c r="A13" s="175"/>
      <c r="B13" s="311"/>
      <c r="C13" s="19" t="s">
        <v>166</v>
      </c>
      <c r="D13" s="21">
        <f t="shared" si="0"/>
        <v>0.65</v>
      </c>
      <c r="E13" s="21">
        <v>1</v>
      </c>
      <c r="F13" s="34">
        <f t="shared" si="1"/>
        <v>0</v>
      </c>
      <c r="G13" s="280"/>
      <c r="H13" s="281"/>
      <c r="I13" s="281"/>
      <c r="J13" s="281"/>
      <c r="K13" s="281"/>
      <c r="L13" s="282"/>
    </row>
    <row r="14" spans="1:12" s="2" customFormat="1" ht="20.100000000000001" customHeight="1">
      <c r="A14" s="175"/>
      <c r="B14" s="311"/>
      <c r="C14" s="19" t="s">
        <v>21</v>
      </c>
      <c r="D14" s="21">
        <f t="shared" si="0"/>
        <v>0.32500000000000001</v>
      </c>
      <c r="E14" s="21">
        <v>0.5</v>
      </c>
      <c r="F14" s="34">
        <f t="shared" si="1"/>
        <v>0</v>
      </c>
      <c r="G14" s="280"/>
      <c r="H14" s="281"/>
      <c r="I14" s="281"/>
      <c r="J14" s="281"/>
      <c r="K14" s="281"/>
      <c r="L14" s="282"/>
    </row>
    <row r="15" spans="1:12" s="2" customFormat="1" ht="20.100000000000001" customHeight="1">
      <c r="A15" s="175"/>
      <c r="B15" s="311"/>
      <c r="C15" s="19" t="s">
        <v>22</v>
      </c>
      <c r="D15" s="21">
        <f t="shared" si="0"/>
        <v>0.65</v>
      </c>
      <c r="E15" s="21">
        <v>1</v>
      </c>
      <c r="F15" s="34">
        <f t="shared" si="1"/>
        <v>0</v>
      </c>
      <c r="G15" s="280"/>
      <c r="H15" s="281"/>
      <c r="I15" s="281"/>
      <c r="J15" s="281"/>
      <c r="K15" s="281"/>
      <c r="L15" s="282"/>
    </row>
    <row r="16" spans="1:12" s="2" customFormat="1" ht="20.100000000000001" customHeight="1">
      <c r="A16" s="175"/>
      <c r="B16" s="327"/>
      <c r="C16" s="20" t="s">
        <v>20</v>
      </c>
      <c r="D16" s="17">
        <f t="shared" si="0"/>
        <v>1.3</v>
      </c>
      <c r="E16" s="17">
        <v>2</v>
      </c>
      <c r="F16" s="15">
        <f t="shared" si="1"/>
        <v>0</v>
      </c>
      <c r="G16" s="280"/>
      <c r="H16" s="281"/>
      <c r="I16" s="281"/>
      <c r="J16" s="281"/>
      <c r="K16" s="281"/>
      <c r="L16" s="282"/>
    </row>
    <row r="17" spans="1:12" s="2" customFormat="1" ht="20.100000000000001" customHeight="1">
      <c r="A17" s="175"/>
      <c r="B17" s="325" t="s">
        <v>173</v>
      </c>
      <c r="C17" s="91" t="s">
        <v>168</v>
      </c>
      <c r="D17" s="42">
        <f t="shared" si="0"/>
        <v>13</v>
      </c>
      <c r="E17" s="38">
        <v>20</v>
      </c>
      <c r="F17" s="160">
        <f t="shared" si="1"/>
        <v>0</v>
      </c>
      <c r="G17" s="226" t="s">
        <v>169</v>
      </c>
      <c r="H17" s="172"/>
      <c r="I17" s="172"/>
      <c r="J17" s="172"/>
      <c r="K17" s="172"/>
      <c r="L17" s="173"/>
    </row>
    <row r="18" spans="1:12" s="2" customFormat="1" ht="20.100000000000001" customHeight="1">
      <c r="A18" s="175"/>
      <c r="B18" s="326"/>
      <c r="C18" s="90" t="s">
        <v>170</v>
      </c>
      <c r="D18" s="40">
        <f t="shared" si="0"/>
        <v>9.75</v>
      </c>
      <c r="E18" s="34">
        <v>15</v>
      </c>
      <c r="F18" s="161">
        <f t="shared" si="1"/>
        <v>0</v>
      </c>
      <c r="G18" s="226"/>
      <c r="H18" s="172"/>
      <c r="I18" s="172"/>
      <c r="J18" s="172"/>
      <c r="K18" s="172"/>
      <c r="L18" s="173"/>
    </row>
    <row r="19" spans="1:12" s="2" customFormat="1" ht="20.100000000000001" customHeight="1">
      <c r="A19" s="175"/>
      <c r="B19" s="326"/>
      <c r="C19" s="90" t="s">
        <v>171</v>
      </c>
      <c r="D19" s="40">
        <f t="shared" si="0"/>
        <v>0.65</v>
      </c>
      <c r="E19" s="34">
        <v>1</v>
      </c>
      <c r="F19" s="161">
        <f t="shared" si="1"/>
        <v>0</v>
      </c>
      <c r="G19" s="226"/>
      <c r="H19" s="172"/>
      <c r="I19" s="172"/>
      <c r="J19" s="172"/>
      <c r="K19" s="172"/>
      <c r="L19" s="173"/>
    </row>
    <row r="20" spans="1:12" s="2" customFormat="1" ht="20.100000000000001" customHeight="1">
      <c r="A20" s="175"/>
      <c r="B20" s="326"/>
      <c r="C20" s="90" t="s">
        <v>60</v>
      </c>
      <c r="D20" s="40">
        <f t="shared" si="0"/>
        <v>6.5000000000000002E-2</v>
      </c>
      <c r="E20" s="34">
        <v>0.1</v>
      </c>
      <c r="F20" s="161">
        <f>($B$6*D20)+($B$7*E20)</f>
        <v>0</v>
      </c>
      <c r="G20" s="226"/>
      <c r="H20" s="172"/>
      <c r="I20" s="172"/>
      <c r="J20" s="172"/>
      <c r="K20" s="172"/>
      <c r="L20" s="173"/>
    </row>
    <row r="21" spans="1:12" s="2" customFormat="1" ht="20.100000000000001" customHeight="1">
      <c r="A21" s="175"/>
      <c r="B21" s="326"/>
      <c r="C21" s="90" t="s">
        <v>172</v>
      </c>
      <c r="D21" s="40">
        <f t="shared" si="0"/>
        <v>0.65</v>
      </c>
      <c r="E21" s="34">
        <v>1</v>
      </c>
      <c r="F21" s="161">
        <f t="shared" ref="F21:F30" si="2">($B$6*D21)+($B$7*E21)</f>
        <v>0</v>
      </c>
      <c r="G21" s="226"/>
      <c r="H21" s="172"/>
      <c r="I21" s="172"/>
      <c r="J21" s="172"/>
      <c r="K21" s="172"/>
      <c r="L21" s="173"/>
    </row>
    <row r="22" spans="1:12" s="2" customFormat="1" ht="20.100000000000001" customHeight="1">
      <c r="A22" s="175"/>
      <c r="B22" s="326"/>
      <c r="C22" s="92" t="s">
        <v>102</v>
      </c>
      <c r="D22" s="43">
        <f t="shared" si="0"/>
        <v>0.65</v>
      </c>
      <c r="E22" s="15">
        <v>1</v>
      </c>
      <c r="F22" s="162">
        <f t="shared" si="2"/>
        <v>0</v>
      </c>
      <c r="G22" s="226"/>
      <c r="H22" s="172"/>
      <c r="I22" s="172"/>
      <c r="J22" s="172"/>
      <c r="K22" s="172"/>
      <c r="L22" s="173"/>
    </row>
    <row r="23" spans="1:12" s="2" customFormat="1" ht="20.100000000000001" customHeight="1">
      <c r="A23" s="175"/>
      <c r="B23" s="289" t="s">
        <v>175</v>
      </c>
      <c r="C23" s="119" t="s">
        <v>174</v>
      </c>
      <c r="D23" s="21">
        <f t="shared" si="0"/>
        <v>13</v>
      </c>
      <c r="E23" s="21">
        <v>20</v>
      </c>
      <c r="F23" s="42">
        <f t="shared" si="2"/>
        <v>0</v>
      </c>
      <c r="G23" s="195" t="s">
        <v>176</v>
      </c>
      <c r="H23" s="196"/>
      <c r="I23" s="196"/>
      <c r="J23" s="196"/>
      <c r="K23" s="196"/>
      <c r="L23" s="197"/>
    </row>
    <row r="24" spans="1:12" s="2" customFormat="1" ht="20.100000000000001" customHeight="1">
      <c r="A24" s="175"/>
      <c r="B24" s="222"/>
      <c r="C24" s="39" t="s">
        <v>37</v>
      </c>
      <c r="D24" s="21">
        <f t="shared" si="0"/>
        <v>9.75</v>
      </c>
      <c r="E24" s="21">
        <v>15</v>
      </c>
      <c r="F24" s="40">
        <f t="shared" si="2"/>
        <v>0</v>
      </c>
      <c r="G24" s="198"/>
      <c r="H24" s="199"/>
      <c r="I24" s="199"/>
      <c r="J24" s="199"/>
      <c r="K24" s="199"/>
      <c r="L24" s="200"/>
    </row>
    <row r="25" spans="1:12" s="2" customFormat="1" ht="20.100000000000001" customHeight="1">
      <c r="A25" s="175"/>
      <c r="B25" s="222"/>
      <c r="C25" s="39" t="s">
        <v>17</v>
      </c>
      <c r="D25" s="21">
        <f t="shared" si="0"/>
        <v>3.25</v>
      </c>
      <c r="E25" s="21">
        <v>5</v>
      </c>
      <c r="F25" s="40">
        <f t="shared" si="2"/>
        <v>0</v>
      </c>
      <c r="G25" s="198"/>
      <c r="H25" s="199"/>
      <c r="I25" s="199"/>
      <c r="J25" s="199"/>
      <c r="K25" s="199"/>
      <c r="L25" s="200"/>
    </row>
    <row r="26" spans="1:12" s="2" customFormat="1" ht="20.100000000000001" customHeight="1">
      <c r="A26" s="175"/>
      <c r="B26" s="222"/>
      <c r="C26" s="39" t="s">
        <v>30</v>
      </c>
      <c r="D26" s="21">
        <f t="shared" si="0"/>
        <v>3.25</v>
      </c>
      <c r="E26" s="21">
        <v>5</v>
      </c>
      <c r="F26" s="40">
        <f t="shared" si="2"/>
        <v>0</v>
      </c>
      <c r="G26" s="198"/>
      <c r="H26" s="199"/>
      <c r="I26" s="199"/>
      <c r="J26" s="199"/>
      <c r="K26" s="199"/>
      <c r="L26" s="200"/>
    </row>
    <row r="27" spans="1:12" s="2" customFormat="1" ht="20.100000000000001" customHeight="1">
      <c r="A27" s="175"/>
      <c r="B27" s="222"/>
      <c r="C27" s="39" t="s">
        <v>105</v>
      </c>
      <c r="D27" s="21">
        <f t="shared" si="0"/>
        <v>1.9500000000000002</v>
      </c>
      <c r="E27" s="21">
        <v>3</v>
      </c>
      <c r="F27" s="40">
        <f t="shared" si="2"/>
        <v>0</v>
      </c>
      <c r="G27" s="198"/>
      <c r="H27" s="199"/>
      <c r="I27" s="199"/>
      <c r="J27" s="199"/>
      <c r="K27" s="199"/>
      <c r="L27" s="200"/>
    </row>
    <row r="28" spans="1:12" s="2" customFormat="1" ht="20.100000000000001" customHeight="1">
      <c r="A28" s="175"/>
      <c r="B28" s="222"/>
      <c r="C28" s="39" t="s">
        <v>35</v>
      </c>
      <c r="D28" s="21">
        <f t="shared" si="0"/>
        <v>3.25</v>
      </c>
      <c r="E28" s="21">
        <v>5</v>
      </c>
      <c r="F28" s="40">
        <f t="shared" si="2"/>
        <v>0</v>
      </c>
      <c r="G28" s="198"/>
      <c r="H28" s="199"/>
      <c r="I28" s="199"/>
      <c r="J28" s="199"/>
      <c r="K28" s="199"/>
      <c r="L28" s="200"/>
    </row>
    <row r="29" spans="1:12" s="2" customFormat="1" ht="20.100000000000001" customHeight="1">
      <c r="A29" s="175"/>
      <c r="B29" s="222"/>
      <c r="C29" s="39" t="s">
        <v>23</v>
      </c>
      <c r="D29" s="21">
        <f t="shared" si="0"/>
        <v>6.5000000000000002E-2</v>
      </c>
      <c r="E29" s="21">
        <v>0.1</v>
      </c>
      <c r="F29" s="40">
        <f t="shared" si="2"/>
        <v>0</v>
      </c>
      <c r="G29" s="198"/>
      <c r="H29" s="199"/>
      <c r="I29" s="199"/>
      <c r="J29" s="199"/>
      <c r="K29" s="199"/>
      <c r="L29" s="200"/>
    </row>
    <row r="30" spans="1:12" s="2" customFormat="1" ht="20.100000000000001" customHeight="1">
      <c r="A30" s="175"/>
      <c r="B30" s="223"/>
      <c r="C30" s="54" t="s">
        <v>20</v>
      </c>
      <c r="D30" s="17">
        <f t="shared" si="0"/>
        <v>1.9500000000000002</v>
      </c>
      <c r="E30" s="17">
        <v>3</v>
      </c>
      <c r="F30" s="43">
        <f t="shared" si="2"/>
        <v>0</v>
      </c>
      <c r="G30" s="201"/>
      <c r="H30" s="202"/>
      <c r="I30" s="202"/>
      <c r="J30" s="202"/>
      <c r="K30" s="202"/>
      <c r="L30" s="203"/>
    </row>
    <row r="31" spans="1:12" s="2" customFormat="1" ht="20.100000000000001" customHeight="1">
      <c r="A31" s="176"/>
      <c r="B31" s="32" t="s">
        <v>67</v>
      </c>
      <c r="C31" s="74" t="s">
        <v>68</v>
      </c>
      <c r="D31" s="81">
        <v>14</v>
      </c>
      <c r="E31" s="81">
        <v>20</v>
      </c>
      <c r="F31" s="15">
        <f>($B$6*D31)+($B$7*E31)</f>
        <v>0</v>
      </c>
      <c r="G31" s="227" t="s">
        <v>69</v>
      </c>
      <c r="H31" s="227"/>
      <c r="I31" s="227"/>
      <c r="J31" s="227"/>
      <c r="K31" s="227"/>
      <c r="L31" s="228"/>
    </row>
    <row r="32" spans="1:12" s="2" customFormat="1" ht="20.100000000000001" customHeight="1">
      <c r="A32" s="175" t="s">
        <v>12</v>
      </c>
      <c r="B32" s="222" t="s">
        <v>177</v>
      </c>
      <c r="C32" s="19" t="s">
        <v>42</v>
      </c>
      <c r="D32" s="69">
        <f t="shared" ref="D32:D39" si="3">E32*0.65</f>
        <v>6.5</v>
      </c>
      <c r="E32" s="34">
        <v>10</v>
      </c>
      <c r="F32" s="69">
        <f t="shared" ref="F32:F39" si="4">($B$6*D32)+($B$7*E32)</f>
        <v>0</v>
      </c>
      <c r="G32" s="268" t="s">
        <v>178</v>
      </c>
      <c r="H32" s="268"/>
      <c r="I32" s="268"/>
      <c r="J32" s="268"/>
      <c r="K32" s="268"/>
      <c r="L32" s="269"/>
    </row>
    <row r="33" spans="1:12" s="2" customFormat="1" ht="20.100000000000001" customHeight="1">
      <c r="A33" s="175"/>
      <c r="B33" s="222"/>
      <c r="C33" s="19" t="s">
        <v>48</v>
      </c>
      <c r="D33" s="69">
        <f t="shared" si="3"/>
        <v>6.5</v>
      </c>
      <c r="E33" s="34">
        <v>10</v>
      </c>
      <c r="F33" s="69">
        <f t="shared" si="4"/>
        <v>0</v>
      </c>
      <c r="G33" s="268"/>
      <c r="H33" s="268"/>
      <c r="I33" s="268"/>
      <c r="J33" s="268"/>
      <c r="K33" s="268"/>
      <c r="L33" s="269"/>
    </row>
    <row r="34" spans="1:12" s="2" customFormat="1" ht="20.100000000000001" customHeight="1">
      <c r="A34" s="175"/>
      <c r="B34" s="222"/>
      <c r="C34" s="19" t="s">
        <v>179</v>
      </c>
      <c r="D34" s="69">
        <f t="shared" si="3"/>
        <v>3.25</v>
      </c>
      <c r="E34" s="34">
        <v>5</v>
      </c>
      <c r="F34" s="69">
        <f t="shared" si="4"/>
        <v>0</v>
      </c>
      <c r="G34" s="268"/>
      <c r="H34" s="268"/>
      <c r="I34" s="268"/>
      <c r="J34" s="268"/>
      <c r="K34" s="268"/>
      <c r="L34" s="269"/>
    </row>
    <row r="35" spans="1:12" s="2" customFormat="1" ht="20.100000000000001" customHeight="1">
      <c r="A35" s="175"/>
      <c r="B35" s="222"/>
      <c r="C35" s="19" t="s">
        <v>160</v>
      </c>
      <c r="D35" s="69">
        <f t="shared" si="3"/>
        <v>3.25</v>
      </c>
      <c r="E35" s="34">
        <v>5</v>
      </c>
      <c r="F35" s="69">
        <f t="shared" si="4"/>
        <v>0</v>
      </c>
      <c r="G35" s="268"/>
      <c r="H35" s="268"/>
      <c r="I35" s="268"/>
      <c r="J35" s="268"/>
      <c r="K35" s="268"/>
      <c r="L35" s="269"/>
    </row>
    <row r="36" spans="1:12" s="2" customFormat="1" ht="20.100000000000001" customHeight="1">
      <c r="A36" s="175"/>
      <c r="B36" s="222"/>
      <c r="C36" s="19" t="s">
        <v>161</v>
      </c>
      <c r="D36" s="69">
        <f t="shared" si="3"/>
        <v>1.9500000000000002</v>
      </c>
      <c r="E36" s="34">
        <v>3</v>
      </c>
      <c r="F36" s="69">
        <f t="shared" si="4"/>
        <v>0</v>
      </c>
      <c r="G36" s="268"/>
      <c r="H36" s="268"/>
      <c r="I36" s="268"/>
      <c r="J36" s="268"/>
      <c r="K36" s="268"/>
      <c r="L36" s="269"/>
    </row>
    <row r="37" spans="1:12" s="2" customFormat="1" ht="20.100000000000001" customHeight="1">
      <c r="A37" s="175"/>
      <c r="B37" s="222"/>
      <c r="C37" s="19" t="s">
        <v>23</v>
      </c>
      <c r="D37" s="69">
        <f t="shared" si="3"/>
        <v>6.5000000000000002E-2</v>
      </c>
      <c r="E37" s="34">
        <v>0.1</v>
      </c>
      <c r="F37" s="15">
        <f t="shared" si="4"/>
        <v>0</v>
      </c>
      <c r="G37" s="268"/>
      <c r="H37" s="268"/>
      <c r="I37" s="268"/>
      <c r="J37" s="268"/>
      <c r="K37" s="268"/>
      <c r="L37" s="269"/>
    </row>
    <row r="38" spans="1:12" s="2" customFormat="1" ht="20.100000000000001" customHeight="1">
      <c r="A38" s="175"/>
      <c r="B38" s="88" t="s">
        <v>72</v>
      </c>
      <c r="C38" s="26" t="s">
        <v>72</v>
      </c>
      <c r="D38" s="33">
        <f t="shared" si="3"/>
        <v>13</v>
      </c>
      <c r="E38" s="27">
        <v>20</v>
      </c>
      <c r="F38" s="25">
        <f t="shared" si="4"/>
        <v>0</v>
      </c>
      <c r="G38" s="239"/>
      <c r="H38" s="240"/>
      <c r="I38" s="240"/>
      <c r="J38" s="240"/>
      <c r="K38" s="240"/>
      <c r="L38" s="241"/>
    </row>
    <row r="39" spans="1:12" s="2" customFormat="1" ht="20.100000000000001" customHeight="1" thickBot="1">
      <c r="A39" s="190"/>
      <c r="B39" s="65" t="s">
        <v>32</v>
      </c>
      <c r="C39" s="66" t="s">
        <v>33</v>
      </c>
      <c r="D39" s="67">
        <f t="shared" si="3"/>
        <v>91</v>
      </c>
      <c r="E39" s="68">
        <v>140</v>
      </c>
      <c r="F39" s="28">
        <f t="shared" si="4"/>
        <v>0</v>
      </c>
      <c r="G39" s="286"/>
      <c r="H39" s="287"/>
      <c r="I39" s="287"/>
      <c r="J39" s="287"/>
      <c r="K39" s="287"/>
      <c r="L39" s="288"/>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7.25" customHeight="1">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7.25" customHeight="1">
      <c r="B113" s="6"/>
    </row>
    <row r="114" spans="2:2" s="2" customFormat="1" ht="17.25" customHeight="1">
      <c r="B114" s="6"/>
    </row>
    <row r="115" spans="2:2" s="2" customFormat="1" ht="13.5">
      <c r="B115" s="6"/>
    </row>
    <row r="116" spans="2:2" s="2" customFormat="1" ht="13.5">
      <c r="B116" s="6"/>
    </row>
    <row r="117" spans="2:2" s="2" customFormat="1" ht="16.5" customHeight="1">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sheetData>
  <mergeCells count="16">
    <mergeCell ref="A1:L3"/>
    <mergeCell ref="A5:B5"/>
    <mergeCell ref="G9:L9"/>
    <mergeCell ref="B10:B16"/>
    <mergeCell ref="G10:L16"/>
    <mergeCell ref="G23:L30"/>
    <mergeCell ref="G31:L31"/>
    <mergeCell ref="B32:B37"/>
    <mergeCell ref="G32:L37"/>
    <mergeCell ref="A32:A39"/>
    <mergeCell ref="A10:A31"/>
    <mergeCell ref="B17:B22"/>
    <mergeCell ref="G17:L22"/>
    <mergeCell ref="B23:B30"/>
    <mergeCell ref="G38:L38"/>
    <mergeCell ref="G39:L39"/>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20일</vt:lpstr>
      <vt:lpstr>21일</vt:lpstr>
      <vt:lpstr>22일</vt:lpstr>
      <vt:lpstr>23일</vt:lpstr>
      <vt:lpstr>24일</vt:lpstr>
      <vt:lpstr>25일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2026-06-15T07:19:23Z</cp:lastPrinted>
  <dcterms:created xsi:type="dcterms:W3CDTF">2015-01-29T05:11:46Z</dcterms:created>
  <dcterms:modified xsi:type="dcterms:W3CDTF">2026-06-15T07:19:39Z</dcterms:modified>
</cp:coreProperties>
</file>